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7jw\MATLAB Drive\"/>
    </mc:Choice>
  </mc:AlternateContent>
  <xr:revisionPtr revIDLastSave="0" documentId="13_ncr:1_{78CFE000-FD07-4E52-B64F-44FF8D2BA8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49" i="1" l="1"/>
  <c r="Y49" i="1"/>
  <c r="X49" i="1"/>
  <c r="W49" i="1"/>
  <c r="V49" i="1"/>
  <c r="U49" i="1"/>
  <c r="Z48" i="1"/>
  <c r="Y48" i="1"/>
  <c r="X48" i="1"/>
  <c r="W48" i="1"/>
  <c r="V48" i="1"/>
  <c r="U48" i="1"/>
  <c r="Z47" i="1"/>
  <c r="Y47" i="1"/>
  <c r="X47" i="1"/>
  <c r="W47" i="1"/>
  <c r="V47" i="1"/>
  <c r="U47" i="1"/>
  <c r="Z46" i="1"/>
  <c r="Y46" i="1"/>
  <c r="X46" i="1"/>
  <c r="W46" i="1"/>
  <c r="V46" i="1"/>
  <c r="U46" i="1"/>
  <c r="Z45" i="1"/>
  <c r="Y45" i="1"/>
  <c r="X45" i="1"/>
  <c r="W45" i="1"/>
  <c r="V45" i="1"/>
  <c r="U45" i="1"/>
  <c r="Z44" i="1"/>
  <c r="Y44" i="1"/>
  <c r="X44" i="1"/>
  <c r="W44" i="1"/>
  <c r="V44" i="1"/>
  <c r="U44" i="1"/>
  <c r="Z43" i="1"/>
  <c r="Y43" i="1"/>
  <c r="X43" i="1"/>
  <c r="W43" i="1"/>
  <c r="V43" i="1"/>
  <c r="U43" i="1"/>
  <c r="Z42" i="1"/>
  <c r="Y42" i="1"/>
  <c r="X42" i="1"/>
  <c r="W42" i="1"/>
  <c r="V42" i="1"/>
  <c r="U42" i="1"/>
  <c r="Z41" i="1"/>
  <c r="Y41" i="1"/>
  <c r="X41" i="1"/>
  <c r="W41" i="1"/>
  <c r="V41" i="1"/>
  <c r="U41" i="1"/>
  <c r="Z40" i="1"/>
  <c r="Y40" i="1"/>
  <c r="X40" i="1"/>
  <c r="W40" i="1"/>
  <c r="V40" i="1"/>
  <c r="U40" i="1"/>
  <c r="Z39" i="1"/>
  <c r="Y39" i="1"/>
  <c r="X39" i="1"/>
  <c r="W39" i="1"/>
  <c r="V39" i="1"/>
  <c r="U39" i="1"/>
  <c r="Z38" i="1"/>
  <c r="Y38" i="1"/>
  <c r="X38" i="1"/>
  <c r="W38" i="1"/>
  <c r="V38" i="1"/>
  <c r="U38" i="1"/>
  <c r="Z37" i="1"/>
  <c r="Y37" i="1"/>
  <c r="X37" i="1"/>
  <c r="W37" i="1"/>
  <c r="V37" i="1"/>
  <c r="U37" i="1"/>
  <c r="Z36" i="1"/>
  <c r="Y36" i="1"/>
  <c r="X36" i="1"/>
  <c r="W36" i="1"/>
  <c r="V36" i="1"/>
  <c r="U36" i="1"/>
  <c r="Z35" i="1"/>
  <c r="Y35" i="1"/>
  <c r="X35" i="1"/>
  <c r="W35" i="1"/>
  <c r="V35" i="1"/>
  <c r="U35" i="1"/>
  <c r="Z34" i="1"/>
  <c r="Y34" i="1"/>
  <c r="X34" i="1"/>
  <c r="W34" i="1"/>
  <c r="V34" i="1"/>
  <c r="U34" i="1"/>
  <c r="Z33" i="1"/>
  <c r="Y33" i="1"/>
  <c r="X33" i="1"/>
  <c r="W33" i="1"/>
  <c r="V33" i="1"/>
  <c r="U33" i="1"/>
  <c r="Z32" i="1"/>
  <c r="Y32" i="1"/>
  <c r="X32" i="1"/>
  <c r="W32" i="1"/>
  <c r="V32" i="1"/>
  <c r="U32" i="1"/>
  <c r="Z31" i="1"/>
  <c r="Y31" i="1"/>
  <c r="X31" i="1"/>
  <c r="W31" i="1"/>
  <c r="V31" i="1"/>
  <c r="U31" i="1"/>
  <c r="Z30" i="1"/>
  <c r="Y30" i="1"/>
  <c r="X30" i="1"/>
  <c r="W30" i="1"/>
  <c r="V30" i="1"/>
  <c r="U30" i="1"/>
  <c r="Z29" i="1"/>
  <c r="Y29" i="1"/>
  <c r="X29" i="1"/>
  <c r="W29" i="1"/>
  <c r="V29" i="1"/>
  <c r="U29" i="1"/>
  <c r="Z28" i="1"/>
  <c r="Y28" i="1"/>
  <c r="X28" i="1"/>
  <c r="W28" i="1"/>
  <c r="V28" i="1"/>
  <c r="U28" i="1"/>
  <c r="Z27" i="1"/>
  <c r="Y27" i="1"/>
  <c r="X27" i="1"/>
  <c r="W27" i="1"/>
  <c r="V27" i="1"/>
  <c r="U27" i="1"/>
  <c r="Z26" i="1"/>
  <c r="Y26" i="1"/>
  <c r="X26" i="1"/>
  <c r="W26" i="1"/>
  <c r="V26" i="1"/>
  <c r="U26" i="1"/>
  <c r="Z25" i="1"/>
  <c r="Y25" i="1"/>
  <c r="X25" i="1"/>
  <c r="W25" i="1"/>
  <c r="V25" i="1"/>
  <c r="U25" i="1"/>
  <c r="Z24" i="1"/>
  <c r="Y24" i="1"/>
  <c r="X24" i="1"/>
  <c r="W24" i="1"/>
  <c r="V24" i="1"/>
  <c r="U24" i="1"/>
  <c r="Z23" i="1"/>
  <c r="Y23" i="1"/>
  <c r="X23" i="1"/>
  <c r="W23" i="1"/>
  <c r="V23" i="1"/>
  <c r="U23" i="1"/>
  <c r="Z22" i="1"/>
  <c r="Y22" i="1"/>
  <c r="X22" i="1"/>
  <c r="W22" i="1"/>
  <c r="V22" i="1"/>
  <c r="U22" i="1"/>
  <c r="Z21" i="1"/>
  <c r="Y21" i="1"/>
  <c r="X21" i="1"/>
  <c r="W21" i="1"/>
  <c r="V21" i="1"/>
  <c r="U21" i="1"/>
  <c r="Z20" i="1"/>
  <c r="Y20" i="1"/>
  <c r="X20" i="1"/>
  <c r="W20" i="1"/>
  <c r="V20" i="1"/>
  <c r="U20" i="1"/>
  <c r="Z19" i="1"/>
  <c r="Y19" i="1"/>
  <c r="X19" i="1"/>
  <c r="W19" i="1"/>
  <c r="V19" i="1"/>
  <c r="U19" i="1"/>
  <c r="Z18" i="1"/>
  <c r="Y18" i="1"/>
  <c r="X18" i="1"/>
  <c r="W18" i="1"/>
  <c r="V18" i="1"/>
  <c r="U18" i="1"/>
  <c r="Z17" i="1"/>
  <c r="Y17" i="1"/>
  <c r="X17" i="1"/>
  <c r="W17" i="1"/>
  <c r="V17" i="1"/>
  <c r="U17" i="1"/>
  <c r="Z16" i="1"/>
  <c r="Y16" i="1"/>
  <c r="X16" i="1"/>
  <c r="W16" i="1"/>
  <c r="V16" i="1"/>
  <c r="U16" i="1"/>
  <c r="Z15" i="1"/>
  <c r="Y15" i="1"/>
  <c r="X15" i="1"/>
  <c r="W15" i="1"/>
  <c r="V15" i="1"/>
  <c r="U15" i="1"/>
  <c r="Z14" i="1"/>
  <c r="Y14" i="1"/>
  <c r="X14" i="1"/>
  <c r="W14" i="1"/>
  <c r="V14" i="1"/>
  <c r="U14" i="1"/>
  <c r="Z13" i="1"/>
  <c r="Y13" i="1"/>
  <c r="X13" i="1"/>
  <c r="W13" i="1"/>
  <c r="V13" i="1"/>
  <c r="U13" i="1"/>
  <c r="Z12" i="1"/>
  <c r="Y12" i="1"/>
  <c r="X12" i="1"/>
  <c r="W12" i="1"/>
  <c r="V12" i="1"/>
  <c r="U12" i="1"/>
  <c r="Z11" i="1"/>
  <c r="Y11" i="1"/>
  <c r="X11" i="1"/>
  <c r="W11" i="1"/>
  <c r="V11" i="1"/>
  <c r="U11" i="1"/>
  <c r="Z10" i="1"/>
  <c r="Y10" i="1"/>
  <c r="X10" i="1"/>
  <c r="W10" i="1"/>
  <c r="V10" i="1"/>
  <c r="U10" i="1"/>
  <c r="Z9" i="1"/>
  <c r="Y9" i="1"/>
  <c r="X9" i="1"/>
  <c r="W9" i="1"/>
  <c r="V9" i="1"/>
  <c r="U9" i="1"/>
  <c r="Z8" i="1"/>
  <c r="Y8" i="1"/>
  <c r="X8" i="1"/>
  <c r="W8" i="1"/>
  <c r="V8" i="1"/>
  <c r="U8" i="1"/>
  <c r="Z7" i="1"/>
  <c r="Y7" i="1"/>
  <c r="X7" i="1"/>
  <c r="W7" i="1"/>
  <c r="V7" i="1"/>
  <c r="U7" i="1"/>
  <c r="Z6" i="1"/>
  <c r="Y6" i="1"/>
  <c r="X6" i="1"/>
  <c r="W6" i="1"/>
  <c r="V6" i="1"/>
  <c r="U6" i="1"/>
  <c r="Z5" i="1"/>
  <c r="Y5" i="1"/>
  <c r="X5" i="1"/>
  <c r="W5" i="1"/>
  <c r="V5" i="1"/>
  <c r="U5" i="1"/>
  <c r="Z4" i="1"/>
  <c r="Y4" i="1"/>
  <c r="X4" i="1"/>
  <c r="W4" i="1"/>
  <c r="V4" i="1"/>
  <c r="U4" i="1"/>
  <c r="Z3" i="1"/>
  <c r="Y3" i="1"/>
  <c r="X3" i="1"/>
  <c r="W3" i="1"/>
  <c r="V3" i="1"/>
  <c r="U3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<sst xmlns="http://schemas.openxmlformats.org/spreadsheetml/2006/main" count="26" uniqueCount="26">
  <si>
    <t>Year</t>
  </si>
  <si>
    <t>Spotify_Dum</t>
  </si>
  <si>
    <t>iTunes_Dum</t>
  </si>
  <si>
    <t>CD_Dum</t>
  </si>
  <si>
    <t>Rev_8track</t>
  </si>
  <si>
    <t>Rev_Vinyl</t>
  </si>
  <si>
    <t>Rev_Tapes</t>
  </si>
  <si>
    <t>Rev_CD</t>
  </si>
  <si>
    <t>Rev_Digital</t>
  </si>
  <si>
    <t>Rev_Streaming</t>
  </si>
  <si>
    <t>Duration</t>
  </si>
  <si>
    <t>Dancability</t>
  </si>
  <si>
    <t>Energy</t>
  </si>
  <si>
    <t>Loudness</t>
  </si>
  <si>
    <t>Speechiness</t>
  </si>
  <si>
    <t>Acousticness</t>
  </si>
  <si>
    <t>Instrumentalness</t>
  </si>
  <si>
    <t>Liveness</t>
  </si>
  <si>
    <t>Valence</t>
  </si>
  <si>
    <t>Tempo</t>
  </si>
  <si>
    <t>Streamshare</t>
  </si>
  <si>
    <t>Digishare</t>
  </si>
  <si>
    <t>CDShare</t>
  </si>
  <si>
    <t>TapeShare</t>
  </si>
  <si>
    <t>VinShare</t>
  </si>
  <si>
    <t>ETShare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</si>
</sst>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"/>
  <sheetViews>
    <sheetView tabSelected="1" topLeftCell="C22" workbookViewId="0">
      <selection activeCell="O47" sqref="O47"/>
    </sheetView>
  </sheetViews>
  <sheetFormatPr defaultRowHeight="15"/>
  <cols>
    <col min="1" max="1" width="5.140625" customWidth="1"/>
    <col min="2" max="2" width="11.7109375" customWidth="1"/>
    <col min="3" max="4" width="12.7109375" customWidth="1"/>
    <col min="5" max="5" width="12.42578125" customWidth="1"/>
    <col min="6" max="6" width="13.7109375" customWidth="1"/>
    <col min="7" max="7" width="12.7109375" customWidth="1"/>
    <col min="8" max="8" width="13.7109375" customWidth="1"/>
    <col min="9" max="10" width="12.7109375" customWidth="1"/>
    <col min="11" max="14" width="11.7109375" customWidth="1"/>
    <col min="15" max="15" width="6.7109375" customWidth="1"/>
    <col min="16" max="16" width="11.7109375" customWidth="1"/>
    <col min="17" max="17" width="5.7109375" customWidth="1"/>
    <col min="18" max="18" width="9.7109375" customWidth="1"/>
    <col min="19" max="19" width="8.140625" customWidth="1"/>
    <col min="20" max="20" width="9" customWidth="1"/>
  </cols>
  <sheetData>
    <row r="1" spans="1:26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9</v>
      </c>
      <c r="M1" t="s">
        <v>8</v>
      </c>
      <c r="N1" t="s">
        <v>7</v>
      </c>
      <c r="O1" t="s">
        <v>6</v>
      </c>
      <c r="P1" t="s">
        <v>5</v>
      </c>
      <c r="Q1" t="s">
        <v>4</v>
      </c>
      <c r="R1" t="s">
        <v>1</v>
      </c>
      <c r="S1" t="s">
        <v>2</v>
      </c>
      <c r="T1" t="s">
        <v>3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>
        <v>1973</v>
      </c>
      <c r="B2">
        <v>233094.38368632941</v>
      </c>
      <c r="C2">
        <v>0.51610780675652024</v>
      </c>
      <c r="D2">
        <v>0.50532893050936456</v>
      </c>
      <c r="E2">
        <v>-11.569353404516018</v>
      </c>
      <c r="F2">
        <v>0.119015280938211</v>
      </c>
      <c r="G2">
        <v>0.51263127832137245</v>
      </c>
      <c r="H2">
        <v>0.1008634276142131</v>
      </c>
      <c r="I2">
        <v>0.23022616838788723</v>
      </c>
      <c r="J2">
        <v>0.57471409067040069</v>
      </c>
      <c r="K2">
        <v>116.91479467880262</v>
      </c>
      <c r="L2">
        <v>0</v>
      </c>
      <c r="M2">
        <v>0</v>
      </c>
      <c r="N2">
        <v>0</v>
      </c>
      <c r="O2">
        <v>91.6</v>
      </c>
      <c r="P2">
        <v>190</v>
      </c>
      <c r="Q2">
        <v>489</v>
      </c>
      <c r="R2">
        <v>0</v>
      </c>
      <c r="S2">
        <v>0</v>
      </c>
      <c r="T2">
        <v>0</v>
      </c>
      <c r="U2">
        <f>L2/SUM($L2:$Q2)*100</f>
        <v>0</v>
      </c>
      <c r="V2">
        <f t="shared" ref="V2:V49" si="0">M2/SUM($L2:$Q2)*100</f>
        <v>0</v>
      </c>
      <c r="W2">
        <f t="shared" ref="W2:W49" si="1">N2/SUM($L2:$Q2)*100</f>
        <v>0</v>
      </c>
      <c r="X2">
        <f t="shared" ref="X2:X49" si="2">O2/SUM($L2:$Q2)*100</f>
        <v>11.886841422268361</v>
      </c>
      <c r="Y2">
        <f t="shared" ref="Y2:Y49" si="3">P2/SUM($L2:$Q2)*100</f>
        <v>24.656112120425639</v>
      </c>
      <c r="Z2">
        <f t="shared" ref="Z2:Z49" si="4">Q2/SUM($L2:$Q2)*100</f>
        <v>63.457046457305999</v>
      </c>
    </row>
    <row r="3" spans="1:26">
      <c r="A3">
        <v>1974</v>
      </c>
      <c r="B3">
        <v>232824.04305314619</v>
      </c>
      <c r="C3">
        <v>0.51515620564579734</v>
      </c>
      <c r="D3">
        <v>0.49310725595331967</v>
      </c>
      <c r="E3">
        <v>-11.662413341744212</v>
      </c>
      <c r="F3">
        <v>9.2856158334647526E-2</v>
      </c>
      <c r="G3">
        <v>0.52253199654628568</v>
      </c>
      <c r="H3">
        <v>0.11028112208011349</v>
      </c>
      <c r="I3">
        <v>0.21885827156599924</v>
      </c>
      <c r="J3">
        <v>0.57871231351521857</v>
      </c>
      <c r="K3">
        <v>117.29375634757916</v>
      </c>
      <c r="L3">
        <v>0</v>
      </c>
      <c r="M3">
        <v>0</v>
      </c>
      <c r="N3">
        <v>0</v>
      </c>
      <c r="O3">
        <v>100.5</v>
      </c>
      <c r="P3">
        <v>194</v>
      </c>
      <c r="Q3">
        <v>549.20000000000005</v>
      </c>
      <c r="R3">
        <v>0</v>
      </c>
      <c r="S3">
        <v>0</v>
      </c>
      <c r="T3">
        <v>0</v>
      </c>
      <c r="U3">
        <f t="shared" ref="U3:U49" si="5">L3/SUM($L3:$Q3)*100</f>
        <v>0</v>
      </c>
      <c r="V3">
        <f t="shared" si="0"/>
        <v>0</v>
      </c>
      <c r="W3">
        <f t="shared" si="1"/>
        <v>0</v>
      </c>
      <c r="X3">
        <f t="shared" si="2"/>
        <v>11.911816996562759</v>
      </c>
      <c r="Y3">
        <f t="shared" si="3"/>
        <v>22.993955197345027</v>
      </c>
      <c r="Z3">
        <f t="shared" si="4"/>
        <v>65.094227806092221</v>
      </c>
    </row>
    <row r="4" spans="1:26">
      <c r="A4">
        <v>1975</v>
      </c>
      <c r="B4">
        <v>231953.94082125605</v>
      </c>
      <c r="C4">
        <v>0.52136260567632864</v>
      </c>
      <c r="D4">
        <v>0.49406209993961336</v>
      </c>
      <c r="E4">
        <v>-11.537364281400979</v>
      </c>
      <c r="F4">
        <v>9.9271980676328461E-2</v>
      </c>
      <c r="G4">
        <v>0.50475881701237857</v>
      </c>
      <c r="H4">
        <v>9.3432703395229535E-2</v>
      </c>
      <c r="I4">
        <v>0.21497309782608678</v>
      </c>
      <c r="J4">
        <v>0.57233432971014508</v>
      </c>
      <c r="K4">
        <v>117.15930434782599</v>
      </c>
      <c r="L4">
        <v>0</v>
      </c>
      <c r="M4">
        <v>0</v>
      </c>
      <c r="N4">
        <v>0</v>
      </c>
      <c r="O4">
        <v>109</v>
      </c>
      <c r="P4">
        <v>211.5</v>
      </c>
      <c r="Q4">
        <v>583</v>
      </c>
      <c r="R4">
        <v>0</v>
      </c>
      <c r="S4">
        <v>0</v>
      </c>
      <c r="T4">
        <v>0</v>
      </c>
      <c r="U4">
        <f t="shared" si="5"/>
        <v>0</v>
      </c>
      <c r="V4">
        <f t="shared" si="0"/>
        <v>0</v>
      </c>
      <c r="W4">
        <f t="shared" si="1"/>
        <v>0</v>
      </c>
      <c r="X4">
        <f t="shared" si="2"/>
        <v>12.064194798007748</v>
      </c>
      <c r="Y4">
        <f t="shared" si="3"/>
        <v>23.408965135583841</v>
      </c>
      <c r="Z4">
        <f t="shared" si="4"/>
        <v>64.526840066408411</v>
      </c>
    </row>
    <row r="5" spans="1:26">
      <c r="A5">
        <v>1976</v>
      </c>
      <c r="B5">
        <v>240747.24523071907</v>
      </c>
      <c r="C5">
        <v>0.52339755421490231</v>
      </c>
      <c r="D5">
        <v>0.51114635414968201</v>
      </c>
      <c r="E5">
        <v>-11.140123593673572</v>
      </c>
      <c r="F5">
        <v>8.2035056253057223E-2</v>
      </c>
      <c r="G5">
        <v>0.48418391479210815</v>
      </c>
      <c r="H5">
        <v>0.10746616251263653</v>
      </c>
      <c r="I5">
        <v>0.22330564487200391</v>
      </c>
      <c r="J5">
        <v>0.5782939996738955</v>
      </c>
      <c r="K5">
        <v>118.26483270829937</v>
      </c>
      <c r="L5">
        <v>0</v>
      </c>
      <c r="M5">
        <v>0</v>
      </c>
      <c r="N5">
        <v>0</v>
      </c>
      <c r="O5">
        <v>150.79999999999998</v>
      </c>
      <c r="P5">
        <v>245.1</v>
      </c>
      <c r="Q5">
        <v>678.2</v>
      </c>
      <c r="R5">
        <v>0</v>
      </c>
      <c r="S5">
        <v>0</v>
      </c>
      <c r="T5">
        <v>0</v>
      </c>
      <c r="U5">
        <f t="shared" si="5"/>
        <v>0</v>
      </c>
      <c r="V5">
        <f t="shared" si="0"/>
        <v>0</v>
      </c>
      <c r="W5">
        <f t="shared" si="1"/>
        <v>0</v>
      </c>
      <c r="X5">
        <f t="shared" si="2"/>
        <v>14.039661111628341</v>
      </c>
      <c r="Y5">
        <f t="shared" si="3"/>
        <v>22.819104366446329</v>
      </c>
      <c r="Z5">
        <f t="shared" si="4"/>
        <v>63.141234521925341</v>
      </c>
    </row>
    <row r="6" spans="1:26">
      <c r="A6">
        <v>1977</v>
      </c>
      <c r="B6">
        <v>235160.81520096707</v>
      </c>
      <c r="C6">
        <v>0.53484064672106368</v>
      </c>
      <c r="D6">
        <v>0.50655933635539485</v>
      </c>
      <c r="E6">
        <v>-11.531842097310367</v>
      </c>
      <c r="F6">
        <v>0.1215814747657904</v>
      </c>
      <c r="G6">
        <v>0.48078499862042917</v>
      </c>
      <c r="H6">
        <v>9.5806710134481762E-2</v>
      </c>
      <c r="I6">
        <v>0.22372831671199772</v>
      </c>
      <c r="J6">
        <v>0.57928345421577498</v>
      </c>
      <c r="K6">
        <v>118.91970686007869</v>
      </c>
      <c r="L6">
        <v>0</v>
      </c>
      <c r="M6">
        <v>0</v>
      </c>
      <c r="N6">
        <v>0</v>
      </c>
      <c r="O6">
        <v>249.6</v>
      </c>
      <c r="P6">
        <v>245.1</v>
      </c>
      <c r="Q6">
        <v>811</v>
      </c>
      <c r="R6">
        <v>0</v>
      </c>
      <c r="S6">
        <v>0</v>
      </c>
      <c r="T6">
        <v>0</v>
      </c>
      <c r="U6">
        <f t="shared" si="5"/>
        <v>0</v>
      </c>
      <c r="V6">
        <f t="shared" si="0"/>
        <v>0</v>
      </c>
      <c r="W6">
        <f t="shared" si="1"/>
        <v>0</v>
      </c>
      <c r="X6">
        <f t="shared" si="2"/>
        <v>19.116182890403614</v>
      </c>
      <c r="Y6">
        <f t="shared" si="3"/>
        <v>18.771540170023741</v>
      </c>
      <c r="Z6">
        <f t="shared" si="4"/>
        <v>62.112276939572638</v>
      </c>
    </row>
    <row r="7" spans="1:26">
      <c r="A7">
        <v>1978</v>
      </c>
      <c r="B7">
        <v>232997.55987701769</v>
      </c>
      <c r="C7">
        <v>0.53588962336664081</v>
      </c>
      <c r="D7">
        <v>0.52767199077632665</v>
      </c>
      <c r="E7">
        <v>-11.121828132206</v>
      </c>
      <c r="F7">
        <v>0.11280814757878543</v>
      </c>
      <c r="G7">
        <v>0.45410285187855459</v>
      </c>
      <c r="H7">
        <v>8.3672621017678667E-2</v>
      </c>
      <c r="I7">
        <v>0.23225889315910858</v>
      </c>
      <c r="J7">
        <v>0.58880936202920864</v>
      </c>
      <c r="K7">
        <v>118.09459046887014</v>
      </c>
      <c r="L7">
        <v>0</v>
      </c>
      <c r="M7">
        <v>0</v>
      </c>
      <c r="N7">
        <v>0</v>
      </c>
      <c r="O7">
        <v>449.8</v>
      </c>
      <c r="P7">
        <v>260.3</v>
      </c>
      <c r="Q7">
        <v>948</v>
      </c>
      <c r="R7">
        <v>0</v>
      </c>
      <c r="S7">
        <v>0</v>
      </c>
      <c r="T7">
        <v>0</v>
      </c>
      <c r="U7">
        <f t="shared" si="5"/>
        <v>0</v>
      </c>
      <c r="V7">
        <f t="shared" si="0"/>
        <v>0</v>
      </c>
      <c r="W7">
        <f t="shared" si="1"/>
        <v>0</v>
      </c>
      <c r="X7">
        <f t="shared" si="2"/>
        <v>27.127435015982147</v>
      </c>
      <c r="Y7">
        <f t="shared" si="3"/>
        <v>15.698691273143961</v>
      </c>
      <c r="Z7">
        <f t="shared" si="4"/>
        <v>57.173873710873892</v>
      </c>
    </row>
    <row r="8" spans="1:26">
      <c r="A8">
        <v>1979</v>
      </c>
      <c r="B8">
        <v>222415.59417334304</v>
      </c>
      <c r="C8">
        <v>0.56393354697742126</v>
      </c>
      <c r="D8">
        <v>0.54635347705753823</v>
      </c>
      <c r="E8">
        <v>-10.991308230152953</v>
      </c>
      <c r="F8">
        <v>0.14741315367807725</v>
      </c>
      <c r="G8">
        <v>0.4303901799664967</v>
      </c>
      <c r="H8">
        <v>8.7291655000728399E-2</v>
      </c>
      <c r="I8">
        <v>0.2291110415149312</v>
      </c>
      <c r="J8">
        <v>0.61063608157319771</v>
      </c>
      <c r="K8">
        <v>118.17658936635105</v>
      </c>
      <c r="L8">
        <v>0</v>
      </c>
      <c r="M8">
        <v>0</v>
      </c>
      <c r="N8">
        <v>0</v>
      </c>
      <c r="O8">
        <v>580.6</v>
      </c>
      <c r="P8">
        <v>353.6</v>
      </c>
      <c r="Q8">
        <v>684.3</v>
      </c>
      <c r="R8">
        <v>0</v>
      </c>
      <c r="S8">
        <v>0</v>
      </c>
      <c r="T8">
        <v>0</v>
      </c>
      <c r="U8">
        <f t="shared" si="5"/>
        <v>0</v>
      </c>
      <c r="V8">
        <f t="shared" si="0"/>
        <v>0</v>
      </c>
      <c r="W8">
        <f t="shared" si="1"/>
        <v>0</v>
      </c>
      <c r="X8">
        <f t="shared" si="2"/>
        <v>35.872721655854193</v>
      </c>
      <c r="Y8">
        <f t="shared" si="3"/>
        <v>21.847389558232933</v>
      </c>
      <c r="Z8">
        <f t="shared" si="4"/>
        <v>42.279888785912881</v>
      </c>
    </row>
    <row r="9" spans="1:26">
      <c r="A9">
        <v>1980</v>
      </c>
      <c r="B9">
        <v>218609.42245217183</v>
      </c>
      <c r="C9">
        <v>0.55901566598483965</v>
      </c>
      <c r="D9">
        <v>0.53441708338346794</v>
      </c>
      <c r="E9">
        <v>-11.154011069666728</v>
      </c>
      <c r="F9">
        <v>0.15407857056912541</v>
      </c>
      <c r="G9">
        <v>0.42816893403802203</v>
      </c>
      <c r="H9">
        <v>8.6623498848514044E-2</v>
      </c>
      <c r="I9">
        <v>0.22579176994344846</v>
      </c>
      <c r="J9">
        <v>0.59377952111659194</v>
      </c>
      <c r="K9">
        <v>119.31475622668763</v>
      </c>
      <c r="L9">
        <v>0</v>
      </c>
      <c r="M9">
        <v>0</v>
      </c>
      <c r="N9">
        <v>0</v>
      </c>
      <c r="O9">
        <v>705</v>
      </c>
      <c r="P9">
        <v>250</v>
      </c>
      <c r="Q9">
        <v>527</v>
      </c>
      <c r="R9">
        <v>0</v>
      </c>
      <c r="S9">
        <v>0</v>
      </c>
      <c r="T9">
        <v>0</v>
      </c>
      <c r="U9">
        <f t="shared" si="5"/>
        <v>0</v>
      </c>
      <c r="V9">
        <f t="shared" si="0"/>
        <v>0</v>
      </c>
      <c r="W9">
        <f t="shared" si="1"/>
        <v>0</v>
      </c>
      <c r="X9">
        <f t="shared" si="2"/>
        <v>47.570850202429149</v>
      </c>
      <c r="Y9">
        <f t="shared" si="3"/>
        <v>16.869095816464238</v>
      </c>
      <c r="Z9">
        <f t="shared" si="4"/>
        <v>35.560053981106613</v>
      </c>
    </row>
    <row r="10" spans="1:26">
      <c r="A10">
        <v>1981</v>
      </c>
      <c r="B10">
        <v>221116.11920010456</v>
      </c>
      <c r="C10">
        <v>0.55894331459939861</v>
      </c>
      <c r="D10">
        <v>0.54495275454189074</v>
      </c>
      <c r="E10">
        <v>-11.19170330675728</v>
      </c>
      <c r="F10">
        <v>0.15112187949287667</v>
      </c>
      <c r="G10">
        <v>0.41382051652463758</v>
      </c>
      <c r="H10">
        <v>9.0502931407659234E-2</v>
      </c>
      <c r="I10">
        <v>0.23488363612599661</v>
      </c>
      <c r="J10">
        <v>0.59442689844464813</v>
      </c>
      <c r="K10">
        <v>119.19467964971889</v>
      </c>
      <c r="L10">
        <v>0</v>
      </c>
      <c r="M10">
        <v>0</v>
      </c>
      <c r="N10">
        <v>0</v>
      </c>
      <c r="O10">
        <v>1062.8</v>
      </c>
      <c r="P10">
        <v>256.39999999999998</v>
      </c>
      <c r="Q10">
        <v>313</v>
      </c>
      <c r="R10">
        <v>0</v>
      </c>
      <c r="S10">
        <v>0</v>
      </c>
      <c r="T10">
        <v>0</v>
      </c>
      <c r="U10">
        <f t="shared" si="5"/>
        <v>0</v>
      </c>
      <c r="V10">
        <f t="shared" si="0"/>
        <v>0</v>
      </c>
      <c r="W10">
        <f t="shared" si="1"/>
        <v>0</v>
      </c>
      <c r="X10">
        <f t="shared" si="2"/>
        <v>65.114569292978814</v>
      </c>
      <c r="Y10">
        <f t="shared" si="3"/>
        <v>15.70885920843034</v>
      </c>
      <c r="Z10">
        <f t="shared" si="4"/>
        <v>19.17657149859086</v>
      </c>
    </row>
    <row r="11" spans="1:26">
      <c r="A11">
        <v>1982</v>
      </c>
      <c r="B11">
        <v>223175.40410868125</v>
      </c>
      <c r="C11">
        <v>0.57400206759443329</v>
      </c>
      <c r="D11">
        <v>0.54182444771371741</v>
      </c>
      <c r="E11">
        <v>-11.221011530815103</v>
      </c>
      <c r="F11">
        <v>0.15920652087475154</v>
      </c>
      <c r="G11">
        <v>0.42012118794300862</v>
      </c>
      <c r="H11">
        <v>7.1026218360503671E-2</v>
      </c>
      <c r="I11">
        <v>0.22991950960901286</v>
      </c>
      <c r="J11">
        <v>0.5914195228628234</v>
      </c>
      <c r="K11">
        <v>118.72662200132541</v>
      </c>
      <c r="L11">
        <v>0</v>
      </c>
      <c r="M11">
        <v>0</v>
      </c>
      <c r="N11">
        <v>0</v>
      </c>
      <c r="O11">
        <v>1384.5</v>
      </c>
      <c r="P11">
        <v>283</v>
      </c>
      <c r="Q11">
        <v>36</v>
      </c>
      <c r="R11">
        <v>0</v>
      </c>
      <c r="S11">
        <v>0</v>
      </c>
      <c r="T11">
        <v>0</v>
      </c>
      <c r="U11">
        <f t="shared" si="5"/>
        <v>0</v>
      </c>
      <c r="V11">
        <f t="shared" si="0"/>
        <v>0</v>
      </c>
      <c r="W11">
        <f t="shared" si="1"/>
        <v>0</v>
      </c>
      <c r="X11">
        <f t="shared" si="2"/>
        <v>81.273847960082179</v>
      </c>
      <c r="Y11">
        <f t="shared" si="3"/>
        <v>16.612855884942764</v>
      </c>
      <c r="Z11">
        <f t="shared" si="4"/>
        <v>2.1132961549750515</v>
      </c>
    </row>
    <row r="12" spans="1:26">
      <c r="A12">
        <v>1983</v>
      </c>
      <c r="B12">
        <v>224654.14115503224</v>
      </c>
      <c r="C12">
        <v>0.566398121670872</v>
      </c>
      <c r="D12">
        <v>0.52661640874684568</v>
      </c>
      <c r="E12">
        <v>-11.711781048500141</v>
      </c>
      <c r="F12">
        <v>0.16327408186150827</v>
      </c>
      <c r="G12">
        <v>0.42474000979114146</v>
      </c>
      <c r="H12">
        <v>9.5218224828987938E-2</v>
      </c>
      <c r="I12">
        <v>0.23026509671993275</v>
      </c>
      <c r="J12">
        <v>0.58073277263807166</v>
      </c>
      <c r="K12">
        <v>118.46784356602195</v>
      </c>
      <c r="L12">
        <v>0</v>
      </c>
      <c r="M12">
        <v>0</v>
      </c>
      <c r="N12">
        <v>17.2</v>
      </c>
      <c r="O12">
        <v>1810.9</v>
      </c>
      <c r="P12">
        <v>269.3</v>
      </c>
      <c r="Q12">
        <v>0</v>
      </c>
      <c r="R12">
        <v>0</v>
      </c>
      <c r="S12">
        <v>0</v>
      </c>
      <c r="T12">
        <v>1</v>
      </c>
      <c r="U12">
        <f t="shared" si="5"/>
        <v>0</v>
      </c>
      <c r="V12">
        <f t="shared" si="0"/>
        <v>0</v>
      </c>
      <c r="W12">
        <f t="shared" si="1"/>
        <v>0.8200629350624582</v>
      </c>
      <c r="X12">
        <f t="shared" si="2"/>
        <v>86.340230761895668</v>
      </c>
      <c r="Y12">
        <f t="shared" si="3"/>
        <v>12.839706303041861</v>
      </c>
      <c r="Z12">
        <f t="shared" si="4"/>
        <v>0</v>
      </c>
    </row>
    <row r="13" spans="1:26">
      <c r="A13">
        <v>1984</v>
      </c>
      <c r="B13">
        <v>222323.18732358224</v>
      </c>
      <c r="C13">
        <v>0.57587797023351261</v>
      </c>
      <c r="D13">
        <v>0.55449323710546572</v>
      </c>
      <c r="E13">
        <v>-11.518391711573019</v>
      </c>
      <c r="F13">
        <v>0.18102793174236576</v>
      </c>
      <c r="G13">
        <v>0.40783863635360557</v>
      </c>
      <c r="H13">
        <v>7.8346312419810119E-2</v>
      </c>
      <c r="I13">
        <v>0.23741153451372854</v>
      </c>
      <c r="J13">
        <v>0.5765418308955601</v>
      </c>
      <c r="K13">
        <v>117.97032845778813</v>
      </c>
      <c r="L13">
        <v>0</v>
      </c>
      <c r="M13">
        <v>0</v>
      </c>
      <c r="N13">
        <v>103.3</v>
      </c>
      <c r="O13">
        <v>2383.9</v>
      </c>
      <c r="P13">
        <v>298.7</v>
      </c>
      <c r="Q13">
        <v>0</v>
      </c>
      <c r="R13">
        <v>0</v>
      </c>
      <c r="S13">
        <v>0</v>
      </c>
      <c r="T13">
        <v>1</v>
      </c>
      <c r="U13">
        <f t="shared" si="5"/>
        <v>0</v>
      </c>
      <c r="V13">
        <f t="shared" si="0"/>
        <v>0</v>
      </c>
      <c r="W13">
        <f t="shared" si="1"/>
        <v>3.7079579310097275</v>
      </c>
      <c r="X13">
        <f t="shared" si="2"/>
        <v>85.570192756380351</v>
      </c>
      <c r="Y13">
        <f t="shared" si="3"/>
        <v>10.721849312609928</v>
      </c>
      <c r="Z13">
        <f t="shared" si="4"/>
        <v>0</v>
      </c>
    </row>
    <row r="14" spans="1:26">
      <c r="A14">
        <v>1985</v>
      </c>
      <c r="B14">
        <v>228195.16064867604</v>
      </c>
      <c r="C14">
        <v>0.56564376029393149</v>
      </c>
      <c r="D14">
        <v>0.55865334068161676</v>
      </c>
      <c r="E14">
        <v>-11.406732041049013</v>
      </c>
      <c r="F14">
        <v>0.13681885214747222</v>
      </c>
      <c r="G14">
        <v>0.39702361506904837</v>
      </c>
      <c r="H14">
        <v>6.9123606358798953E-2</v>
      </c>
      <c r="I14">
        <v>0.21879257063220589</v>
      </c>
      <c r="J14">
        <v>0.57961749651590022</v>
      </c>
      <c r="K14">
        <v>119.03193158494872</v>
      </c>
      <c r="L14">
        <v>0</v>
      </c>
      <c r="M14">
        <v>0</v>
      </c>
      <c r="N14">
        <v>389.5</v>
      </c>
      <c r="O14">
        <v>2411.5</v>
      </c>
      <c r="P14">
        <v>281</v>
      </c>
      <c r="Q14">
        <v>0</v>
      </c>
      <c r="R14">
        <v>0</v>
      </c>
      <c r="S14">
        <v>0</v>
      </c>
      <c r="T14">
        <v>1</v>
      </c>
      <c r="U14">
        <f t="shared" si="5"/>
        <v>0</v>
      </c>
      <c r="V14">
        <f t="shared" si="0"/>
        <v>0</v>
      </c>
      <c r="W14">
        <f t="shared" si="1"/>
        <v>12.63789746917586</v>
      </c>
      <c r="X14">
        <f t="shared" si="2"/>
        <v>78.244646333549639</v>
      </c>
      <c r="Y14">
        <f t="shared" si="3"/>
        <v>9.1174561972744961</v>
      </c>
      <c r="Z14">
        <f t="shared" si="4"/>
        <v>0</v>
      </c>
    </row>
    <row r="15" spans="1:26">
      <c r="A15">
        <v>1986</v>
      </c>
      <c r="B15">
        <v>227951.59782608695</v>
      </c>
      <c r="C15">
        <v>0.5661260085163603</v>
      </c>
      <c r="D15">
        <v>0.55346271402958336</v>
      </c>
      <c r="E15">
        <v>-11.130550874047509</v>
      </c>
      <c r="F15">
        <v>0.12616373823397575</v>
      </c>
      <c r="G15">
        <v>0.41357625887718569</v>
      </c>
      <c r="H15">
        <v>7.4821045351860155E-2</v>
      </c>
      <c r="I15">
        <v>0.227885062752129</v>
      </c>
      <c r="J15">
        <v>0.58210536754818576</v>
      </c>
      <c r="K15">
        <v>118.61056275212914</v>
      </c>
      <c r="L15">
        <v>0</v>
      </c>
      <c r="M15">
        <v>0</v>
      </c>
      <c r="N15">
        <v>930.1</v>
      </c>
      <c r="O15">
        <v>2499.5</v>
      </c>
      <c r="P15">
        <v>228.1</v>
      </c>
      <c r="Q15">
        <v>0</v>
      </c>
      <c r="R15">
        <v>0</v>
      </c>
      <c r="S15">
        <v>0</v>
      </c>
      <c r="T15">
        <v>1</v>
      </c>
      <c r="U15">
        <f t="shared" si="5"/>
        <v>0</v>
      </c>
      <c r="V15">
        <f t="shared" si="0"/>
        <v>0</v>
      </c>
      <c r="W15">
        <f t="shared" si="1"/>
        <v>25.428547994641441</v>
      </c>
      <c r="X15">
        <f t="shared" si="2"/>
        <v>68.33529267025726</v>
      </c>
      <c r="Y15">
        <f t="shared" si="3"/>
        <v>6.2361593351012932</v>
      </c>
      <c r="Z15">
        <f t="shared" si="4"/>
        <v>0</v>
      </c>
    </row>
    <row r="16" spans="1:26">
      <c r="A16">
        <v>1987</v>
      </c>
      <c r="B16">
        <v>231561.49707881245</v>
      </c>
      <c r="C16">
        <v>0.55977313699773412</v>
      </c>
      <c r="D16">
        <v>0.5647363145343981</v>
      </c>
      <c r="E16">
        <v>-11.18436461189936</v>
      </c>
      <c r="F16">
        <v>0.11388432097293422</v>
      </c>
      <c r="G16">
        <v>0.37596190304399663</v>
      </c>
      <c r="H16">
        <v>8.1539685510909732E-2</v>
      </c>
      <c r="I16">
        <v>0.21189853344461684</v>
      </c>
      <c r="J16">
        <v>0.57038414212471655</v>
      </c>
      <c r="K16">
        <v>119.23956527959939</v>
      </c>
      <c r="L16">
        <v>0</v>
      </c>
      <c r="M16">
        <v>0</v>
      </c>
      <c r="N16">
        <v>1593.6</v>
      </c>
      <c r="O16">
        <v>2974</v>
      </c>
      <c r="P16">
        <v>203.3</v>
      </c>
      <c r="Q16">
        <v>0</v>
      </c>
      <c r="R16">
        <v>0</v>
      </c>
      <c r="S16">
        <v>0</v>
      </c>
      <c r="T16">
        <v>1</v>
      </c>
      <c r="U16">
        <f t="shared" si="5"/>
        <v>0</v>
      </c>
      <c r="V16">
        <f t="shared" si="0"/>
        <v>0</v>
      </c>
      <c r="W16">
        <f t="shared" si="1"/>
        <v>33.402502672451732</v>
      </c>
      <c r="X16">
        <f t="shared" si="2"/>
        <v>62.33624682973862</v>
      </c>
      <c r="Y16">
        <f t="shared" si="3"/>
        <v>4.2612504978096366</v>
      </c>
      <c r="Z16">
        <f t="shared" si="4"/>
        <v>0</v>
      </c>
    </row>
    <row r="17" spans="1:26">
      <c r="A17">
        <v>1988</v>
      </c>
      <c r="B17">
        <v>245978.85389610389</v>
      </c>
      <c r="C17">
        <v>0.54871328929690988</v>
      </c>
      <c r="D17">
        <v>0.55509288513210941</v>
      </c>
      <c r="E17">
        <v>-11.324577138378865</v>
      </c>
      <c r="F17">
        <v>9.6313434841020951E-2</v>
      </c>
      <c r="G17">
        <v>0.3985056056639053</v>
      </c>
      <c r="H17">
        <v>8.7147936213614011E-2</v>
      </c>
      <c r="I17">
        <v>0.2174773063143754</v>
      </c>
      <c r="J17">
        <v>0.56272856135244032</v>
      </c>
      <c r="K17">
        <v>118.89473757277209</v>
      </c>
      <c r="L17">
        <v>0</v>
      </c>
      <c r="M17">
        <v>0</v>
      </c>
      <c r="N17">
        <v>2089.9</v>
      </c>
      <c r="O17">
        <v>3442.4</v>
      </c>
      <c r="P17">
        <v>180.4</v>
      </c>
      <c r="Q17">
        <v>0</v>
      </c>
      <c r="R17">
        <v>0</v>
      </c>
      <c r="S17">
        <v>0</v>
      </c>
      <c r="T17">
        <v>1</v>
      </c>
      <c r="U17">
        <f t="shared" si="5"/>
        <v>0</v>
      </c>
      <c r="V17">
        <f t="shared" si="0"/>
        <v>0</v>
      </c>
      <c r="W17">
        <f t="shared" si="1"/>
        <v>36.583401894025599</v>
      </c>
      <c r="X17">
        <f t="shared" si="2"/>
        <v>60.2587217952982</v>
      </c>
      <c r="Y17">
        <f t="shared" si="3"/>
        <v>3.1578763106762131</v>
      </c>
      <c r="Z17">
        <f t="shared" si="4"/>
        <v>0</v>
      </c>
    </row>
    <row r="18" spans="1:26">
      <c r="A18">
        <v>1989</v>
      </c>
      <c r="B18">
        <v>234681.84986155265</v>
      </c>
      <c r="C18">
        <v>0.56141349605168711</v>
      </c>
      <c r="D18">
        <v>0.55981998769356967</v>
      </c>
      <c r="E18">
        <v>-11.390618398113014</v>
      </c>
      <c r="F18">
        <v>0.12069041123987279</v>
      </c>
      <c r="G18">
        <v>0.39383034097323349</v>
      </c>
      <c r="H18">
        <v>7.903748780842991E-2</v>
      </c>
      <c r="I18">
        <v>0.22622850989642099</v>
      </c>
      <c r="J18">
        <v>0.57367585683519673</v>
      </c>
      <c r="K18">
        <v>118.99508993949335</v>
      </c>
      <c r="L18">
        <v>0</v>
      </c>
      <c r="M18">
        <v>0</v>
      </c>
      <c r="N18">
        <v>2587.6999999999998</v>
      </c>
      <c r="O18">
        <v>3540.4</v>
      </c>
      <c r="P18">
        <v>116.4</v>
      </c>
      <c r="Q18">
        <v>0</v>
      </c>
      <c r="R18">
        <v>0</v>
      </c>
      <c r="S18">
        <v>0</v>
      </c>
      <c r="T18">
        <v>1</v>
      </c>
      <c r="U18">
        <f t="shared" si="5"/>
        <v>0</v>
      </c>
      <c r="V18">
        <f t="shared" si="0"/>
        <v>0</v>
      </c>
      <c r="W18">
        <f t="shared" si="1"/>
        <v>41.439666906878045</v>
      </c>
      <c r="X18">
        <f t="shared" si="2"/>
        <v>56.696292737609099</v>
      </c>
      <c r="Y18">
        <f t="shared" si="3"/>
        <v>1.8640403555128513</v>
      </c>
      <c r="Z18">
        <f t="shared" si="4"/>
        <v>0</v>
      </c>
    </row>
    <row r="19" spans="1:26">
      <c r="A19">
        <v>1990</v>
      </c>
      <c r="B19">
        <v>239633.16926394196</v>
      </c>
      <c r="C19">
        <v>0.55759393315691452</v>
      </c>
      <c r="D19">
        <v>0.5556691208468103</v>
      </c>
      <c r="E19">
        <v>-11.250024796628443</v>
      </c>
      <c r="F19">
        <v>8.4972684504557514E-2</v>
      </c>
      <c r="G19">
        <v>0.39204014803391196</v>
      </c>
      <c r="H19">
        <v>7.6480928203469606E-2</v>
      </c>
      <c r="I19">
        <v>0.21732111143781221</v>
      </c>
      <c r="J19">
        <v>0.57085619915711105</v>
      </c>
      <c r="K19">
        <v>119.66141056551997</v>
      </c>
      <c r="L19">
        <v>0</v>
      </c>
      <c r="M19">
        <v>0</v>
      </c>
      <c r="N19">
        <v>3451.6</v>
      </c>
      <c r="O19">
        <v>3730.3</v>
      </c>
      <c r="P19">
        <v>94.4</v>
      </c>
      <c r="Q19">
        <v>0</v>
      </c>
      <c r="R19">
        <v>0</v>
      </c>
      <c r="S19">
        <v>0</v>
      </c>
      <c r="T19">
        <v>1</v>
      </c>
      <c r="U19">
        <f t="shared" si="5"/>
        <v>0</v>
      </c>
      <c r="V19">
        <f t="shared" si="0"/>
        <v>0</v>
      </c>
      <c r="W19">
        <f t="shared" si="1"/>
        <v>47.436196968239358</v>
      </c>
      <c r="X19">
        <f t="shared" si="2"/>
        <v>51.266440361172585</v>
      </c>
      <c r="Y19">
        <f t="shared" si="3"/>
        <v>1.2973626705880739</v>
      </c>
      <c r="Z19">
        <f t="shared" si="4"/>
        <v>0</v>
      </c>
    </row>
    <row r="20" spans="1:26">
      <c r="A20">
        <v>1991</v>
      </c>
      <c r="B20">
        <v>233866.14800242131</v>
      </c>
      <c r="C20">
        <v>0.56279556093623839</v>
      </c>
      <c r="D20">
        <v>0.54041956416464931</v>
      </c>
      <c r="E20">
        <v>-11.383544592413234</v>
      </c>
      <c r="F20">
        <v>0.10241354923325276</v>
      </c>
      <c r="G20">
        <v>0.39643064104822484</v>
      </c>
      <c r="H20">
        <v>8.4201868081113768E-2</v>
      </c>
      <c r="I20">
        <v>0.21256005851493154</v>
      </c>
      <c r="J20">
        <v>0.56686036117836958</v>
      </c>
      <c r="K20">
        <v>118.66509523809518</v>
      </c>
      <c r="L20">
        <v>0</v>
      </c>
      <c r="M20">
        <v>0</v>
      </c>
      <c r="N20">
        <v>4337.7</v>
      </c>
      <c r="O20">
        <v>3250</v>
      </c>
      <c r="P20">
        <v>63.9</v>
      </c>
      <c r="Q20">
        <v>0</v>
      </c>
      <c r="R20">
        <v>0</v>
      </c>
      <c r="S20">
        <v>0</v>
      </c>
      <c r="T20">
        <v>1</v>
      </c>
      <c r="U20">
        <f t="shared" si="5"/>
        <v>0</v>
      </c>
      <c r="V20">
        <f t="shared" si="0"/>
        <v>0</v>
      </c>
      <c r="W20">
        <f t="shared" si="1"/>
        <v>56.690104030529568</v>
      </c>
      <c r="X20">
        <f t="shared" si="2"/>
        <v>42.474776517329708</v>
      </c>
      <c r="Y20">
        <f t="shared" si="3"/>
        <v>0.8351194521407288</v>
      </c>
      <c r="Z20">
        <f t="shared" si="4"/>
        <v>0</v>
      </c>
    </row>
    <row r="21" spans="1:26">
      <c r="A21">
        <v>1992</v>
      </c>
      <c r="B21">
        <v>237893.65674464908</v>
      </c>
      <c r="C21">
        <v>0.56449717272274769</v>
      </c>
      <c r="D21">
        <v>0.55177603185664503</v>
      </c>
      <c r="E21">
        <v>-11.345303434544556</v>
      </c>
      <c r="F21">
        <v>0.1155194922847189</v>
      </c>
      <c r="G21">
        <v>0.38263361594524642</v>
      </c>
      <c r="H21">
        <v>7.5096086026879089E-2</v>
      </c>
      <c r="I21">
        <v>0.22287416525634668</v>
      </c>
      <c r="J21">
        <v>0.57025136884021854</v>
      </c>
      <c r="K21">
        <v>120.05019502239918</v>
      </c>
      <c r="L21">
        <v>0</v>
      </c>
      <c r="M21">
        <v>0</v>
      </c>
      <c r="N21">
        <v>5326.5</v>
      </c>
      <c r="O21">
        <v>3415.1000000000004</v>
      </c>
      <c r="P21">
        <v>66.400000000000006</v>
      </c>
      <c r="Q21">
        <v>0</v>
      </c>
      <c r="R21">
        <v>0</v>
      </c>
      <c r="S21">
        <v>0</v>
      </c>
      <c r="T21">
        <v>1</v>
      </c>
      <c r="U21">
        <f t="shared" si="5"/>
        <v>0</v>
      </c>
      <c r="V21">
        <f t="shared" si="0"/>
        <v>0</v>
      </c>
      <c r="W21">
        <f t="shared" si="1"/>
        <v>60.473433242506815</v>
      </c>
      <c r="X21">
        <f t="shared" si="2"/>
        <v>38.77270663033606</v>
      </c>
      <c r="Y21">
        <f t="shared" si="3"/>
        <v>0.75386012715712991</v>
      </c>
      <c r="Z21">
        <f t="shared" si="4"/>
        <v>0</v>
      </c>
    </row>
    <row r="22" spans="1:26">
      <c r="A22">
        <v>1993</v>
      </c>
      <c r="B22">
        <v>243462.68302047782</v>
      </c>
      <c r="C22">
        <v>0.57553129977246864</v>
      </c>
      <c r="D22">
        <v>0.5518776734926053</v>
      </c>
      <c r="E22">
        <v>-11.010071956769051</v>
      </c>
      <c r="F22">
        <v>8.6047781569965801E-2</v>
      </c>
      <c r="G22">
        <v>0.38059724147753093</v>
      </c>
      <c r="H22">
        <v>6.7139674310295744E-2</v>
      </c>
      <c r="I22">
        <v>0.20747992036405019</v>
      </c>
      <c r="J22">
        <v>0.58447185722411854</v>
      </c>
      <c r="K22">
        <v>120.10441680887365</v>
      </c>
      <c r="L22">
        <v>0</v>
      </c>
      <c r="M22">
        <v>0</v>
      </c>
      <c r="N22">
        <v>6511.4</v>
      </c>
      <c r="O22">
        <v>3214.3</v>
      </c>
      <c r="P22">
        <v>51.2</v>
      </c>
      <c r="Q22">
        <v>0</v>
      </c>
      <c r="R22">
        <v>0</v>
      </c>
      <c r="S22">
        <v>0</v>
      </c>
      <c r="T22">
        <v>1</v>
      </c>
      <c r="U22">
        <f t="shared" si="5"/>
        <v>0</v>
      </c>
      <c r="V22">
        <f t="shared" si="0"/>
        <v>0</v>
      </c>
      <c r="W22">
        <f t="shared" si="1"/>
        <v>66.599842485859511</v>
      </c>
      <c r="X22">
        <f t="shared" si="2"/>
        <v>32.876474138019205</v>
      </c>
      <c r="Y22">
        <f t="shared" si="3"/>
        <v>0.52368337612126536</v>
      </c>
      <c r="Z22">
        <f t="shared" si="4"/>
        <v>0</v>
      </c>
    </row>
    <row r="23" spans="1:26">
      <c r="A23">
        <v>1994</v>
      </c>
      <c r="B23">
        <v>241365.13344531541</v>
      </c>
      <c r="C23">
        <v>0.56830963045912664</v>
      </c>
      <c r="D23">
        <v>0.55435700264091092</v>
      </c>
      <c r="E23">
        <v>-10.983720604703247</v>
      </c>
      <c r="F23">
        <v>9.7536478163493839E-2</v>
      </c>
      <c r="G23">
        <v>0.37476588024356106</v>
      </c>
      <c r="H23">
        <v>7.4610427398282969E-2</v>
      </c>
      <c r="I23">
        <v>0.21347613848450941</v>
      </c>
      <c r="J23">
        <v>0.56437057857409501</v>
      </c>
      <c r="K23">
        <v>120.02646836506155</v>
      </c>
      <c r="L23">
        <v>0</v>
      </c>
      <c r="M23">
        <v>0</v>
      </c>
      <c r="N23">
        <v>8464.5</v>
      </c>
      <c r="O23">
        <v>3251.3</v>
      </c>
      <c r="P23">
        <v>47.2</v>
      </c>
      <c r="Q23">
        <v>0</v>
      </c>
      <c r="R23">
        <v>0</v>
      </c>
      <c r="S23">
        <v>0</v>
      </c>
      <c r="T23">
        <v>1</v>
      </c>
      <c r="U23">
        <f t="shared" si="5"/>
        <v>0</v>
      </c>
      <c r="V23">
        <f t="shared" si="0"/>
        <v>0</v>
      </c>
      <c r="W23">
        <f t="shared" si="1"/>
        <v>71.958684009181326</v>
      </c>
      <c r="X23">
        <f t="shared" si="2"/>
        <v>27.640057808382217</v>
      </c>
      <c r="Y23">
        <f t="shared" si="3"/>
        <v>0.40125818243645328</v>
      </c>
      <c r="Z23">
        <f t="shared" si="4"/>
        <v>0</v>
      </c>
    </row>
    <row r="24" spans="1:26">
      <c r="A24">
        <v>1995</v>
      </c>
      <c r="B24">
        <v>242282.56336813045</v>
      </c>
      <c r="C24">
        <v>0.56829436631869601</v>
      </c>
      <c r="D24">
        <v>0.56673650334742542</v>
      </c>
      <c r="E24">
        <v>-10.472651971357092</v>
      </c>
      <c r="F24">
        <v>9.7997506686222091E-2</v>
      </c>
      <c r="G24">
        <v>0.36550889424553562</v>
      </c>
      <c r="H24">
        <v>7.5419938798205508E-2</v>
      </c>
      <c r="I24">
        <v>0.21405693210249349</v>
      </c>
      <c r="J24">
        <v>0.56779415926149646</v>
      </c>
      <c r="K24">
        <v>120.25883262876351</v>
      </c>
      <c r="L24">
        <v>0</v>
      </c>
      <c r="M24">
        <v>0</v>
      </c>
      <c r="N24">
        <v>9377.4</v>
      </c>
      <c r="O24">
        <v>2539.9</v>
      </c>
      <c r="P24">
        <v>46.7</v>
      </c>
      <c r="Q24">
        <v>0</v>
      </c>
      <c r="R24">
        <v>0</v>
      </c>
      <c r="S24">
        <v>0</v>
      </c>
      <c r="T24">
        <v>1</v>
      </c>
      <c r="U24">
        <f t="shared" si="5"/>
        <v>0</v>
      </c>
      <c r="V24">
        <f t="shared" si="0"/>
        <v>0</v>
      </c>
      <c r="W24">
        <f t="shared" si="1"/>
        <v>78.380140421263789</v>
      </c>
      <c r="X24">
        <f t="shared" si="2"/>
        <v>21.229521899030427</v>
      </c>
      <c r="Y24">
        <f t="shared" si="3"/>
        <v>0.39033767970578404</v>
      </c>
      <c r="Z24">
        <f t="shared" si="4"/>
        <v>0</v>
      </c>
    </row>
    <row r="25" spans="1:26">
      <c r="A25">
        <v>1996</v>
      </c>
      <c r="B25">
        <v>246117.21297064191</v>
      </c>
      <c r="C25">
        <v>0.5757628711229057</v>
      </c>
      <c r="D25">
        <v>0.57245272101509348</v>
      </c>
      <c r="E25">
        <v>-10.136652015259575</v>
      </c>
      <c r="F25">
        <v>9.6152653839774463E-2</v>
      </c>
      <c r="G25">
        <v>0.36208014058716204</v>
      </c>
      <c r="H25">
        <v>7.6075633974125034E-2</v>
      </c>
      <c r="I25">
        <v>0.21764587825510021</v>
      </c>
      <c r="J25">
        <v>0.56678874274340685</v>
      </c>
      <c r="K25">
        <v>119.76923022060051</v>
      </c>
      <c r="L25">
        <v>0</v>
      </c>
      <c r="M25">
        <v>0</v>
      </c>
      <c r="N25">
        <v>9934.7000000000007</v>
      </c>
      <c r="O25">
        <v>2094.6</v>
      </c>
      <c r="P25">
        <v>47.5</v>
      </c>
      <c r="Q25">
        <v>0</v>
      </c>
      <c r="R25">
        <v>0</v>
      </c>
      <c r="S25">
        <v>0</v>
      </c>
      <c r="T25">
        <v>1</v>
      </c>
      <c r="U25">
        <f t="shared" si="5"/>
        <v>0</v>
      </c>
      <c r="V25">
        <f t="shared" si="0"/>
        <v>0</v>
      </c>
      <c r="W25">
        <f t="shared" si="1"/>
        <v>82.262685479597238</v>
      </c>
      <c r="X25">
        <f t="shared" si="2"/>
        <v>17.34399841017488</v>
      </c>
      <c r="Y25">
        <f t="shared" si="3"/>
        <v>0.39331611022787488</v>
      </c>
      <c r="Z25">
        <f t="shared" si="4"/>
        <v>0</v>
      </c>
    </row>
    <row r="26" spans="1:26">
      <c r="A26">
        <v>1997</v>
      </c>
      <c r="B26">
        <v>241112.92153210787</v>
      </c>
      <c r="C26">
        <v>0.57762569438820932</v>
      </c>
      <c r="D26">
        <v>0.59315619298728639</v>
      </c>
      <c r="E26">
        <v>-9.6861149080897349</v>
      </c>
      <c r="F26">
        <v>0.10888523767106648</v>
      </c>
      <c r="G26">
        <v>0.35687834903150062</v>
      </c>
      <c r="H26">
        <v>6.9050082938699464E-2</v>
      </c>
      <c r="I26">
        <v>0.22003188922179959</v>
      </c>
      <c r="J26">
        <v>0.57029542473074724</v>
      </c>
      <c r="K26">
        <v>119.12437752044708</v>
      </c>
      <c r="L26">
        <v>0</v>
      </c>
      <c r="M26">
        <v>0</v>
      </c>
      <c r="N26">
        <v>9915.1</v>
      </c>
      <c r="O26">
        <v>1656.2</v>
      </c>
      <c r="P26">
        <v>35.6</v>
      </c>
      <c r="Q26">
        <v>0</v>
      </c>
      <c r="R26">
        <v>0</v>
      </c>
      <c r="S26">
        <v>0</v>
      </c>
      <c r="T26">
        <v>1</v>
      </c>
      <c r="U26">
        <f t="shared" si="5"/>
        <v>0</v>
      </c>
      <c r="V26">
        <f t="shared" si="0"/>
        <v>0</v>
      </c>
      <c r="W26">
        <f t="shared" si="1"/>
        <v>85.424187336842721</v>
      </c>
      <c r="X26">
        <f t="shared" si="2"/>
        <v>14.269098553446655</v>
      </c>
      <c r="Y26">
        <f t="shared" si="3"/>
        <v>0.30671410971060314</v>
      </c>
      <c r="Z26">
        <f t="shared" si="4"/>
        <v>0</v>
      </c>
    </row>
    <row r="27" spans="1:26">
      <c r="A27">
        <v>1998</v>
      </c>
      <c r="B27">
        <v>244295.13327993592</v>
      </c>
      <c r="C27">
        <v>0.58232442130556705</v>
      </c>
      <c r="D27">
        <v>0.60862463315979076</v>
      </c>
      <c r="E27">
        <v>-9.0726925911093304</v>
      </c>
      <c r="F27">
        <v>9.66989987985582E-2</v>
      </c>
      <c r="G27">
        <v>0.34223496386704039</v>
      </c>
      <c r="H27">
        <v>6.9928465562675138E-2</v>
      </c>
      <c r="I27">
        <v>0.21855173408089698</v>
      </c>
      <c r="J27">
        <v>0.57051043652382849</v>
      </c>
      <c r="K27">
        <v>119.85873776531845</v>
      </c>
      <c r="L27">
        <v>0</v>
      </c>
      <c r="M27">
        <v>0</v>
      </c>
      <c r="N27">
        <v>11416</v>
      </c>
      <c r="O27">
        <v>1514.3000000000002</v>
      </c>
      <c r="P27">
        <v>25.7</v>
      </c>
      <c r="Q27">
        <v>0</v>
      </c>
      <c r="R27">
        <v>0</v>
      </c>
      <c r="S27">
        <v>0</v>
      </c>
      <c r="T27">
        <v>1</v>
      </c>
      <c r="U27">
        <f t="shared" si="5"/>
        <v>0</v>
      </c>
      <c r="V27">
        <f t="shared" si="0"/>
        <v>0</v>
      </c>
      <c r="W27">
        <f t="shared" si="1"/>
        <v>88.113615313368314</v>
      </c>
      <c r="X27">
        <f t="shared" si="2"/>
        <v>11.688020994133993</v>
      </c>
      <c r="Y27">
        <f t="shared" si="3"/>
        <v>0.19836369249768446</v>
      </c>
      <c r="Z27">
        <f t="shared" si="4"/>
        <v>0</v>
      </c>
    </row>
    <row r="28" spans="1:26">
      <c r="A28">
        <v>1999</v>
      </c>
      <c r="B28">
        <v>244916.73349887857</v>
      </c>
      <c r="C28">
        <v>0.58298889778916974</v>
      </c>
      <c r="D28">
        <v>0.62084143631848754</v>
      </c>
      <c r="E28">
        <v>-8.8813023069529002</v>
      </c>
      <c r="F28">
        <v>0.10290988465235493</v>
      </c>
      <c r="G28">
        <v>0.3338404011558796</v>
      </c>
      <c r="H28">
        <v>6.6678119640339636E-2</v>
      </c>
      <c r="I28">
        <v>0.21919699615507868</v>
      </c>
      <c r="J28">
        <v>0.56825344440884307</v>
      </c>
      <c r="K28">
        <v>119.42181095802633</v>
      </c>
      <c r="L28">
        <v>0</v>
      </c>
      <c r="M28">
        <v>0</v>
      </c>
      <c r="N28">
        <v>12816.3</v>
      </c>
      <c r="O28">
        <v>1109.5999999999999</v>
      </c>
      <c r="P28">
        <v>27.9</v>
      </c>
      <c r="Q28">
        <v>0</v>
      </c>
      <c r="R28">
        <v>0</v>
      </c>
      <c r="S28">
        <v>0</v>
      </c>
      <c r="T28">
        <v>1</v>
      </c>
      <c r="U28">
        <f t="shared" si="5"/>
        <v>0</v>
      </c>
      <c r="V28">
        <f t="shared" si="0"/>
        <v>0</v>
      </c>
      <c r="W28">
        <f t="shared" si="1"/>
        <v>91.848098725795126</v>
      </c>
      <c r="X28">
        <f t="shared" si="2"/>
        <v>7.9519557396551477</v>
      </c>
      <c r="Y28">
        <f t="shared" si="3"/>
        <v>0.19994553454972838</v>
      </c>
      <c r="Z28">
        <f t="shared" si="4"/>
        <v>0</v>
      </c>
    </row>
    <row r="29" spans="1:26">
      <c r="A29">
        <v>2000</v>
      </c>
      <c r="B29">
        <v>244919.03215561731</v>
      </c>
      <c r="C29">
        <v>0.58998062723302913</v>
      </c>
      <c r="D29">
        <v>0.63170328652904573</v>
      </c>
      <c r="E29">
        <v>-8.276112478496767</v>
      </c>
      <c r="F29">
        <v>8.3739870318909643E-2</v>
      </c>
      <c r="G29">
        <v>0.3201818341193598</v>
      </c>
      <c r="H29">
        <v>5.9072247578404131E-2</v>
      </c>
      <c r="I29">
        <v>0.21734414450178657</v>
      </c>
      <c r="J29">
        <v>0.57398727008072026</v>
      </c>
      <c r="K29">
        <v>120.1153320100568</v>
      </c>
      <c r="L29">
        <v>0</v>
      </c>
      <c r="M29">
        <v>0</v>
      </c>
      <c r="N29">
        <v>13214.5</v>
      </c>
      <c r="O29">
        <v>630.6</v>
      </c>
      <c r="P29">
        <v>26.3</v>
      </c>
      <c r="Q29">
        <v>0</v>
      </c>
      <c r="R29">
        <v>0</v>
      </c>
      <c r="S29">
        <v>0</v>
      </c>
      <c r="T29">
        <v>1</v>
      </c>
      <c r="U29">
        <f t="shared" si="5"/>
        <v>0</v>
      </c>
      <c r="V29">
        <f t="shared" si="0"/>
        <v>0</v>
      </c>
      <c r="W29">
        <f t="shared" si="1"/>
        <v>95.264356878181005</v>
      </c>
      <c r="X29">
        <f t="shared" si="2"/>
        <v>4.5460443790821401</v>
      </c>
      <c r="Y29">
        <f t="shared" si="3"/>
        <v>0.18959874273685426</v>
      </c>
      <c r="Z29">
        <f t="shared" si="4"/>
        <v>0</v>
      </c>
    </row>
    <row r="30" spans="1:26">
      <c r="A30">
        <v>2001</v>
      </c>
      <c r="B30">
        <v>245569.59567433532</v>
      </c>
      <c r="C30">
        <v>0.58899213390274163</v>
      </c>
      <c r="D30">
        <v>0.64127453647885346</v>
      </c>
      <c r="E30">
        <v>-7.8032532029205237</v>
      </c>
      <c r="F30">
        <v>7.3012054001928672E-2</v>
      </c>
      <c r="G30">
        <v>0.31718123167378437</v>
      </c>
      <c r="H30">
        <v>5.8234932847499657E-2</v>
      </c>
      <c r="I30">
        <v>0.20736073839371821</v>
      </c>
      <c r="J30">
        <v>0.57120752169720379</v>
      </c>
      <c r="K30">
        <v>120.74286292877808</v>
      </c>
      <c r="L30">
        <v>0</v>
      </c>
      <c r="M30">
        <v>0</v>
      </c>
      <c r="N30">
        <v>12909.4</v>
      </c>
      <c r="O30">
        <v>363.4</v>
      </c>
      <c r="P30">
        <v>31.4</v>
      </c>
      <c r="Q30">
        <v>0</v>
      </c>
      <c r="R30">
        <v>0</v>
      </c>
      <c r="S30">
        <v>1</v>
      </c>
      <c r="T30">
        <v>1</v>
      </c>
      <c r="U30">
        <f t="shared" si="5"/>
        <v>0</v>
      </c>
      <c r="V30">
        <f t="shared" si="0"/>
        <v>0</v>
      </c>
      <c r="W30">
        <f t="shared" si="1"/>
        <v>97.032516047563931</v>
      </c>
      <c r="X30">
        <f t="shared" si="2"/>
        <v>2.7314682581440448</v>
      </c>
      <c r="Y30">
        <f t="shared" si="3"/>
        <v>0.23601569429202809</v>
      </c>
      <c r="Z30">
        <f t="shared" si="4"/>
        <v>0</v>
      </c>
    </row>
    <row r="31" spans="1:26">
      <c r="A31">
        <v>2002</v>
      </c>
      <c r="B31">
        <v>245969.96700078837</v>
      </c>
      <c r="C31">
        <v>0.58896171866201152</v>
      </c>
      <c r="D31">
        <v>0.62900938175470211</v>
      </c>
      <c r="E31">
        <v>-8.033921049667752</v>
      </c>
      <c r="F31">
        <v>8.0970706160603659E-2</v>
      </c>
      <c r="G31">
        <v>0.33253197474940899</v>
      </c>
      <c r="H31">
        <v>5.5292771589142892E-2</v>
      </c>
      <c r="I31">
        <v>0.21351120621691638</v>
      </c>
      <c r="J31">
        <v>0.56258760108120232</v>
      </c>
      <c r="K31">
        <v>120.27091350377287</v>
      </c>
      <c r="L31">
        <v>0</v>
      </c>
      <c r="M31">
        <v>0</v>
      </c>
      <c r="N31">
        <v>12044.1</v>
      </c>
      <c r="O31">
        <v>209.8</v>
      </c>
      <c r="P31">
        <v>24.9</v>
      </c>
      <c r="Q31">
        <v>0</v>
      </c>
      <c r="R31">
        <v>0</v>
      </c>
      <c r="S31">
        <v>1</v>
      </c>
      <c r="T31">
        <v>1</v>
      </c>
      <c r="U31">
        <f t="shared" si="5"/>
        <v>0</v>
      </c>
      <c r="V31">
        <f t="shared" si="0"/>
        <v>0</v>
      </c>
      <c r="W31">
        <f t="shared" si="1"/>
        <v>98.088575430823866</v>
      </c>
      <c r="X31">
        <f t="shared" si="2"/>
        <v>1.7086360230641431</v>
      </c>
      <c r="Y31">
        <f t="shared" si="3"/>
        <v>0.20278854611199792</v>
      </c>
      <c r="Z31">
        <f t="shared" si="4"/>
        <v>0</v>
      </c>
    </row>
    <row r="32" spans="1:26">
      <c r="A32">
        <v>2003</v>
      </c>
      <c r="B32">
        <v>241235.9993909866</v>
      </c>
      <c r="C32">
        <v>0.59210842874543212</v>
      </c>
      <c r="D32">
        <v>0.63860269674786918</v>
      </c>
      <c r="E32">
        <v>-7.8228777101096183</v>
      </c>
      <c r="F32">
        <v>8.5642704019488494E-2</v>
      </c>
      <c r="G32">
        <v>0.31811892079171733</v>
      </c>
      <c r="H32">
        <v>4.9123890641900106E-2</v>
      </c>
      <c r="I32">
        <v>0.21184857490864817</v>
      </c>
      <c r="J32">
        <v>0.56615657734470204</v>
      </c>
      <c r="K32">
        <v>121.08287539585878</v>
      </c>
      <c r="L32">
        <v>0</v>
      </c>
      <c r="M32">
        <v>0</v>
      </c>
      <c r="N32">
        <v>11232.9</v>
      </c>
      <c r="O32">
        <v>108.1</v>
      </c>
      <c r="P32">
        <v>21.5</v>
      </c>
      <c r="Q32">
        <v>0</v>
      </c>
      <c r="R32">
        <v>0</v>
      </c>
      <c r="S32">
        <v>1</v>
      </c>
      <c r="T32">
        <v>1</v>
      </c>
      <c r="U32">
        <f t="shared" si="5"/>
        <v>0</v>
      </c>
      <c r="V32">
        <f t="shared" si="0"/>
        <v>0</v>
      </c>
      <c r="W32">
        <f t="shared" si="1"/>
        <v>98.859405940594058</v>
      </c>
      <c r="X32">
        <f t="shared" si="2"/>
        <v>0.95137513751375136</v>
      </c>
      <c r="Y32">
        <f t="shared" si="3"/>
        <v>0.18921892189218922</v>
      </c>
      <c r="Z32">
        <f t="shared" si="4"/>
        <v>0</v>
      </c>
    </row>
    <row r="33" spans="1:26">
      <c r="A33">
        <v>2004</v>
      </c>
      <c r="B33">
        <v>241037.6169062804</v>
      </c>
      <c r="C33">
        <v>0.58585796130148093</v>
      </c>
      <c r="D33">
        <v>0.65452580589125509</v>
      </c>
      <c r="E33">
        <v>-7.5290045400497334</v>
      </c>
      <c r="F33">
        <v>8.1470284293589823E-2</v>
      </c>
      <c r="G33">
        <v>0.30239445409036886</v>
      </c>
      <c r="H33">
        <v>6.0888176102043057E-2</v>
      </c>
      <c r="I33">
        <v>0.21160736136633904</v>
      </c>
      <c r="J33">
        <v>0.56179825964760521</v>
      </c>
      <c r="K33">
        <v>121.20543962814837</v>
      </c>
      <c r="L33">
        <v>0</v>
      </c>
      <c r="M33">
        <v>183.5</v>
      </c>
      <c r="N33">
        <v>11446.5</v>
      </c>
      <c r="O33">
        <v>23.7</v>
      </c>
      <c r="P33">
        <v>19.899999999999999</v>
      </c>
      <c r="Q33">
        <v>0</v>
      </c>
      <c r="R33">
        <v>0</v>
      </c>
      <c r="S33">
        <v>1</v>
      </c>
      <c r="T33">
        <v>1</v>
      </c>
      <c r="U33">
        <f t="shared" si="5"/>
        <v>0</v>
      </c>
      <c r="V33">
        <f t="shared" si="0"/>
        <v>1.5719229714912279</v>
      </c>
      <c r="W33">
        <f t="shared" si="1"/>
        <v>98.05458470394737</v>
      </c>
      <c r="X33">
        <f t="shared" si="2"/>
        <v>0.20302220394736842</v>
      </c>
      <c r="Y33">
        <f t="shared" si="3"/>
        <v>0.17047012061403508</v>
      </c>
      <c r="Z33">
        <f t="shared" si="4"/>
        <v>0</v>
      </c>
    </row>
    <row r="34" spans="1:26">
      <c r="A34">
        <v>2005</v>
      </c>
      <c r="B34">
        <v>241063.22818109969</v>
      </c>
      <c r="C34">
        <v>0.59035822513266401</v>
      </c>
      <c r="D34">
        <v>0.6490119455797676</v>
      </c>
      <c r="E34">
        <v>-7.4465143953934696</v>
      </c>
      <c r="F34">
        <v>7.4255086372360765E-2</v>
      </c>
      <c r="G34">
        <v>0.30686704229423056</v>
      </c>
      <c r="H34">
        <v>6.023744025064922E-2</v>
      </c>
      <c r="I34">
        <v>0.20053352941176469</v>
      </c>
      <c r="J34">
        <v>0.55916763012306681</v>
      </c>
      <c r="K34">
        <v>121.93710105001689</v>
      </c>
      <c r="L34">
        <v>149.19999999999999</v>
      </c>
      <c r="M34">
        <v>502.7</v>
      </c>
      <c r="N34">
        <v>10520.2</v>
      </c>
      <c r="O34">
        <v>13.1</v>
      </c>
      <c r="P34">
        <v>13.2</v>
      </c>
      <c r="Q34">
        <v>0</v>
      </c>
      <c r="R34">
        <v>0</v>
      </c>
      <c r="S34">
        <v>1</v>
      </c>
      <c r="T34">
        <v>1</v>
      </c>
      <c r="U34">
        <f t="shared" si="5"/>
        <v>1.3323331904557791</v>
      </c>
      <c r="V34">
        <f t="shared" si="0"/>
        <v>4.4890341477353903</v>
      </c>
      <c r="W34">
        <f t="shared" si="1"/>
        <v>93.943777682526061</v>
      </c>
      <c r="X34">
        <f t="shared" si="2"/>
        <v>0.11698099728532645</v>
      </c>
      <c r="Y34">
        <f t="shared" si="3"/>
        <v>0.11787398199742818</v>
      </c>
      <c r="Z34">
        <f t="shared" si="4"/>
        <v>0</v>
      </c>
    </row>
    <row r="35" spans="1:26">
      <c r="A35">
        <v>2006</v>
      </c>
      <c r="B35">
        <v>240230.87955662209</v>
      </c>
      <c r="C35">
        <v>0.59119146383270404</v>
      </c>
      <c r="D35">
        <v>0.65820464518340815</v>
      </c>
      <c r="E35">
        <v>-7.3179672037481414</v>
      </c>
      <c r="F35">
        <v>8.0990138269912026E-2</v>
      </c>
      <c r="G35">
        <v>0.30609261670894777</v>
      </c>
      <c r="H35">
        <v>5.0078418463032813E-2</v>
      </c>
      <c r="I35">
        <v>0.20665791338132808</v>
      </c>
      <c r="J35">
        <v>0.56536425551365521</v>
      </c>
      <c r="K35">
        <v>121.66380882184885</v>
      </c>
      <c r="L35">
        <v>206.2</v>
      </c>
      <c r="M35">
        <v>876.2</v>
      </c>
      <c r="N35">
        <v>9372.6</v>
      </c>
      <c r="O35">
        <v>3.7</v>
      </c>
      <c r="P35">
        <v>9.9</v>
      </c>
      <c r="Q35">
        <v>0</v>
      </c>
      <c r="R35">
        <v>0</v>
      </c>
      <c r="S35">
        <v>1</v>
      </c>
      <c r="T35">
        <v>1</v>
      </c>
      <c r="U35">
        <f t="shared" si="5"/>
        <v>1.9696998643562651</v>
      </c>
      <c r="V35">
        <f t="shared" si="0"/>
        <v>8.3697915671627534</v>
      </c>
      <c r="W35">
        <f t="shared" si="1"/>
        <v>89.53059625928968</v>
      </c>
      <c r="X35">
        <f t="shared" si="2"/>
        <v>3.5343790000573139E-2</v>
      </c>
      <c r="Y35">
        <f t="shared" si="3"/>
        <v>9.4568519190722733E-2</v>
      </c>
      <c r="Z35">
        <f t="shared" si="4"/>
        <v>0</v>
      </c>
    </row>
    <row r="36" spans="1:26">
      <c r="A36">
        <v>2007</v>
      </c>
      <c r="B36">
        <v>242577.60262257696</v>
      </c>
      <c r="C36">
        <v>0.59061088939566697</v>
      </c>
      <c r="D36">
        <v>0.65824419327251993</v>
      </c>
      <c r="E36">
        <v>-7.3256787913340924</v>
      </c>
      <c r="F36">
        <v>8.0661083238312531E-2</v>
      </c>
      <c r="G36">
        <v>0.31025400756100341</v>
      </c>
      <c r="H36">
        <v>5.2330138990877968E-2</v>
      </c>
      <c r="I36">
        <v>0.21521320410490338</v>
      </c>
      <c r="J36">
        <v>0.55757558038768495</v>
      </c>
      <c r="K36">
        <v>121.78104606613473</v>
      </c>
      <c r="L36">
        <v>234</v>
      </c>
      <c r="M36">
        <v>1336.6</v>
      </c>
      <c r="N36">
        <v>7452.3</v>
      </c>
      <c r="O36">
        <v>3</v>
      </c>
      <c r="P36">
        <v>4</v>
      </c>
      <c r="Q36">
        <v>0</v>
      </c>
      <c r="R36">
        <v>0</v>
      </c>
      <c r="S36">
        <v>1</v>
      </c>
      <c r="T36">
        <v>1</v>
      </c>
      <c r="U36">
        <f t="shared" si="5"/>
        <v>2.5913908238186472</v>
      </c>
      <c r="V36">
        <f t="shared" si="0"/>
        <v>14.801935791094031</v>
      </c>
      <c r="W36">
        <f t="shared" si="1"/>
        <v>82.529153146767968</v>
      </c>
      <c r="X36">
        <f t="shared" si="2"/>
        <v>3.3222959279726239E-2</v>
      </c>
      <c r="Y36">
        <f t="shared" si="3"/>
        <v>4.4297279039634992E-2</v>
      </c>
      <c r="Z36">
        <f t="shared" si="4"/>
        <v>0</v>
      </c>
    </row>
    <row r="37" spans="1:26">
      <c r="A37">
        <v>2008</v>
      </c>
      <c r="B37">
        <v>239213.92845377806</v>
      </c>
      <c r="C37">
        <v>0.58976587399629354</v>
      </c>
      <c r="D37">
        <v>0.66077898120238843</v>
      </c>
      <c r="E37">
        <v>-7.1427038295244056</v>
      </c>
      <c r="F37">
        <v>7.7808081120032846E-2</v>
      </c>
      <c r="G37">
        <v>0.31143235977866984</v>
      </c>
      <c r="H37">
        <v>5.630992744080713E-2</v>
      </c>
      <c r="I37">
        <v>0.21225409512044491</v>
      </c>
      <c r="J37">
        <v>0.56763409614988647</v>
      </c>
      <c r="K37">
        <v>122.23449330862677</v>
      </c>
      <c r="L37">
        <v>221.4</v>
      </c>
      <c r="M37">
        <v>1708.8</v>
      </c>
      <c r="N37">
        <v>5471.3</v>
      </c>
      <c r="O37">
        <v>0.9</v>
      </c>
      <c r="P37">
        <v>2.9</v>
      </c>
      <c r="Q37">
        <v>0</v>
      </c>
      <c r="R37">
        <v>0</v>
      </c>
      <c r="S37">
        <v>1</v>
      </c>
      <c r="T37">
        <v>1</v>
      </c>
      <c r="U37">
        <f t="shared" si="5"/>
        <v>2.9897505840411598</v>
      </c>
      <c r="V37">
        <f t="shared" si="0"/>
        <v>23.075364941325809</v>
      </c>
      <c r="W37">
        <f t="shared" si="1"/>
        <v>73.883569875629632</v>
      </c>
      <c r="X37">
        <f t="shared" si="2"/>
        <v>1.2153457658703902E-2</v>
      </c>
      <c r="Y37">
        <f t="shared" si="3"/>
        <v>3.9161141344712574E-2</v>
      </c>
      <c r="Z37">
        <f t="shared" si="4"/>
        <v>0</v>
      </c>
    </row>
    <row r="38" spans="1:26">
      <c r="A38">
        <v>2009</v>
      </c>
      <c r="B38">
        <v>238936.30647347023</v>
      </c>
      <c r="C38">
        <v>0.59395361200875563</v>
      </c>
      <c r="D38">
        <v>0.66366462864588804</v>
      </c>
      <c r="E38">
        <v>-7.1276763264880687</v>
      </c>
      <c r="F38">
        <v>8.5089388095486357E-2</v>
      </c>
      <c r="G38">
        <v>0.30785260365996037</v>
      </c>
      <c r="H38">
        <v>5.863540442510165E-2</v>
      </c>
      <c r="I38">
        <v>0.21138215365370575</v>
      </c>
      <c r="J38">
        <v>0.55864686854998424</v>
      </c>
      <c r="K38">
        <v>122.62454706556876</v>
      </c>
      <c r="L38">
        <v>206.2</v>
      </c>
      <c r="M38">
        <v>1957.1999999999998</v>
      </c>
      <c r="N38">
        <v>4318.8</v>
      </c>
      <c r="O38">
        <v>0</v>
      </c>
      <c r="P38">
        <v>2.5</v>
      </c>
      <c r="Q38">
        <v>0</v>
      </c>
      <c r="R38">
        <v>0</v>
      </c>
      <c r="S38">
        <v>1</v>
      </c>
      <c r="T38">
        <v>1</v>
      </c>
      <c r="U38">
        <f t="shared" si="5"/>
        <v>3.1797924344996682</v>
      </c>
      <c r="V38">
        <f t="shared" si="0"/>
        <v>30.181812574213147</v>
      </c>
      <c r="W38">
        <f t="shared" si="1"/>
        <v>66.5998427066788</v>
      </c>
      <c r="X38">
        <f t="shared" si="2"/>
        <v>0</v>
      </c>
      <c r="Y38">
        <f t="shared" si="3"/>
        <v>3.8552284608385896E-2</v>
      </c>
      <c r="Z38">
        <f t="shared" si="4"/>
        <v>0</v>
      </c>
    </row>
    <row r="39" spans="1:26">
      <c r="A39">
        <v>2010</v>
      </c>
      <c r="B39">
        <v>250525.84318016047</v>
      </c>
      <c r="C39">
        <v>0.59807756590601246</v>
      </c>
      <c r="D39">
        <v>0.65199347554444143</v>
      </c>
      <c r="E39">
        <v>-7.2589494633739671</v>
      </c>
      <c r="F39">
        <v>7.8288788162967679E-2</v>
      </c>
      <c r="G39">
        <v>0.30521958100135471</v>
      </c>
      <c r="H39">
        <v>5.7110913545899734E-2</v>
      </c>
      <c r="I39">
        <v>0.20904742106908411</v>
      </c>
      <c r="J39">
        <v>0.55315188183807429</v>
      </c>
      <c r="K39">
        <v>121.84733635511103</v>
      </c>
      <c r="L39">
        <v>212.4</v>
      </c>
      <c r="M39">
        <v>2245.4</v>
      </c>
      <c r="N39">
        <v>3389.4</v>
      </c>
      <c r="O39">
        <v>0</v>
      </c>
      <c r="P39">
        <v>2.2999999999999998</v>
      </c>
      <c r="Q39">
        <v>0</v>
      </c>
      <c r="R39">
        <v>0</v>
      </c>
      <c r="S39">
        <v>1</v>
      </c>
      <c r="T39">
        <v>1</v>
      </c>
      <c r="U39">
        <f t="shared" si="5"/>
        <v>3.6310795794512343</v>
      </c>
      <c r="V39">
        <f t="shared" si="0"/>
        <v>38.386186853577229</v>
      </c>
      <c r="W39">
        <f t="shared" si="1"/>
        <v>57.943413967005718</v>
      </c>
      <c r="X39">
        <f t="shared" si="2"/>
        <v>0</v>
      </c>
      <c r="Y39">
        <f t="shared" si="3"/>
        <v>3.9319599965809034E-2</v>
      </c>
      <c r="Z39">
        <f t="shared" si="4"/>
        <v>0</v>
      </c>
    </row>
    <row r="40" spans="1:26">
      <c r="A40">
        <v>2011</v>
      </c>
      <c r="B40">
        <v>244701.91640004129</v>
      </c>
      <c r="C40">
        <v>0.58824302817628193</v>
      </c>
      <c r="D40">
        <v>0.6584195078955527</v>
      </c>
      <c r="E40">
        <v>-7.2973448240272472</v>
      </c>
      <c r="F40">
        <v>7.8390752399628422E-2</v>
      </c>
      <c r="G40">
        <v>0.30403254513675315</v>
      </c>
      <c r="H40">
        <v>7.5008774771390244E-2</v>
      </c>
      <c r="I40">
        <v>0.20653754773454436</v>
      </c>
      <c r="J40">
        <v>0.54081341934152172</v>
      </c>
      <c r="K40">
        <v>122.99777169986582</v>
      </c>
      <c r="L40">
        <v>361.6</v>
      </c>
      <c r="M40">
        <v>2625.6000000000004</v>
      </c>
      <c r="N40">
        <v>3100.7</v>
      </c>
      <c r="O40">
        <v>0</v>
      </c>
      <c r="P40">
        <v>4.5999999999999996</v>
      </c>
      <c r="Q40">
        <v>0</v>
      </c>
      <c r="R40">
        <v>1</v>
      </c>
      <c r="S40">
        <v>1</v>
      </c>
      <c r="T40">
        <v>1</v>
      </c>
      <c r="U40">
        <f t="shared" si="5"/>
        <v>5.9351661879359874</v>
      </c>
      <c r="V40">
        <f t="shared" si="0"/>
        <v>43.095609355765291</v>
      </c>
      <c r="W40">
        <f t="shared" si="1"/>
        <v>50.893721789084935</v>
      </c>
      <c r="X40">
        <f t="shared" si="2"/>
        <v>0</v>
      </c>
      <c r="Y40">
        <f t="shared" si="3"/>
        <v>7.5502667213787428E-2</v>
      </c>
      <c r="Z40">
        <f t="shared" si="4"/>
        <v>0</v>
      </c>
    </row>
    <row r="41" spans="1:26">
      <c r="A41">
        <v>2012</v>
      </c>
      <c r="B41">
        <v>237063.20043103449</v>
      </c>
      <c r="C41">
        <v>0.59197401477832445</v>
      </c>
      <c r="D41">
        <v>0.67534539202586263</v>
      </c>
      <c r="E41">
        <v>-7.0451792898193775</v>
      </c>
      <c r="F41">
        <v>7.9886689244663453E-2</v>
      </c>
      <c r="G41">
        <v>0.27849941241995096</v>
      </c>
      <c r="H41">
        <v>8.8549320276067281E-2</v>
      </c>
      <c r="I41">
        <v>0.21098041871921178</v>
      </c>
      <c r="J41">
        <v>0.53889538587848951</v>
      </c>
      <c r="K41">
        <v>122.50763310755326</v>
      </c>
      <c r="L41">
        <v>570.81793952700002</v>
      </c>
      <c r="M41">
        <v>2870.2351298449998</v>
      </c>
      <c r="N41">
        <v>2485.6146990860002</v>
      </c>
      <c r="O41">
        <v>0</v>
      </c>
      <c r="P41">
        <v>4.7430558930000002</v>
      </c>
      <c r="Q41">
        <v>0</v>
      </c>
      <c r="R41">
        <v>1</v>
      </c>
      <c r="S41">
        <v>1</v>
      </c>
      <c r="T41">
        <v>1</v>
      </c>
      <c r="U41">
        <f t="shared" si="5"/>
        <v>9.6236453085250169</v>
      </c>
      <c r="V41">
        <f t="shared" si="0"/>
        <v>48.39042876715682</v>
      </c>
      <c r="W41">
        <f t="shared" si="1"/>
        <v>41.905960869907702</v>
      </c>
      <c r="X41">
        <f t="shared" si="2"/>
        <v>0</v>
      </c>
      <c r="Y41">
        <f t="shared" si="3"/>
        <v>7.9965054410456773E-2</v>
      </c>
      <c r="Z41">
        <f t="shared" si="4"/>
        <v>0</v>
      </c>
    </row>
    <row r="42" spans="1:26">
      <c r="A42">
        <v>2013</v>
      </c>
      <c r="B42">
        <v>241716.18821634934</v>
      </c>
      <c r="C42">
        <v>0.5910192384200057</v>
      </c>
      <c r="D42">
        <v>0.67766280752107655</v>
      </c>
      <c r="E42">
        <v>-7.2396318082788618</v>
      </c>
      <c r="F42">
        <v>8.2488415269489399E-2</v>
      </c>
      <c r="G42">
        <v>0.2729376074291941</v>
      </c>
      <c r="H42">
        <v>0.11389448143317224</v>
      </c>
      <c r="I42">
        <v>0.20929614473808836</v>
      </c>
      <c r="J42">
        <v>0.51630339964004923</v>
      </c>
      <c r="K42">
        <v>123.15152808563063</v>
      </c>
      <c r="L42">
        <v>864.19783324699995</v>
      </c>
      <c r="M42">
        <v>2822.3010530619999</v>
      </c>
      <c r="N42">
        <v>2140.9177181670002</v>
      </c>
      <c r="O42">
        <v>0</v>
      </c>
      <c r="P42">
        <v>2.9789371789999999</v>
      </c>
      <c r="Q42">
        <v>0</v>
      </c>
      <c r="R42">
        <v>1</v>
      </c>
      <c r="S42">
        <v>1</v>
      </c>
      <c r="T42">
        <v>1</v>
      </c>
      <c r="U42">
        <f t="shared" si="5"/>
        <v>14.822284818804782</v>
      </c>
      <c r="V42">
        <f t="shared" si="0"/>
        <v>48.406682409421386</v>
      </c>
      <c r="W42">
        <f t="shared" si="1"/>
        <v>36.719939545633039</v>
      </c>
      <c r="X42">
        <f t="shared" si="2"/>
        <v>0</v>
      </c>
      <c r="Y42">
        <f t="shared" si="3"/>
        <v>5.1093226140784383E-2</v>
      </c>
      <c r="Z42">
        <f t="shared" si="4"/>
        <v>0</v>
      </c>
    </row>
    <row r="43" spans="1:26">
      <c r="A43">
        <v>2014</v>
      </c>
      <c r="B43">
        <v>235323.00106647707</v>
      </c>
      <c r="C43">
        <v>0.59888788659793768</v>
      </c>
      <c r="D43">
        <v>0.66977335706541063</v>
      </c>
      <c r="E43">
        <v>-7.1071590828297229</v>
      </c>
      <c r="F43">
        <v>8.3374768929967993E-2</v>
      </c>
      <c r="G43">
        <v>0.28685187889975117</v>
      </c>
      <c r="H43">
        <v>9.4891099086384656E-2</v>
      </c>
      <c r="I43">
        <v>0.21448927301813037</v>
      </c>
      <c r="J43">
        <v>0.52790766263775357</v>
      </c>
      <c r="K43">
        <v>122.5833004799147</v>
      </c>
      <c r="L43">
        <v>1054.0639684949999</v>
      </c>
      <c r="M43">
        <v>2486.8083181510001</v>
      </c>
      <c r="N43">
        <v>1776.249323795</v>
      </c>
      <c r="O43">
        <v>0</v>
      </c>
      <c r="P43">
        <v>5.4993542900000003</v>
      </c>
      <c r="Q43">
        <v>0</v>
      </c>
      <c r="R43">
        <v>1</v>
      </c>
      <c r="S43">
        <v>1</v>
      </c>
      <c r="T43">
        <v>1</v>
      </c>
      <c r="U43">
        <f t="shared" si="5"/>
        <v>19.803476059623403</v>
      </c>
      <c r="V43">
        <f t="shared" si="0"/>
        <v>46.72149932578715</v>
      </c>
      <c r="W43">
        <f t="shared" si="1"/>
        <v>33.371704195449311</v>
      </c>
      <c r="X43">
        <f t="shared" si="2"/>
        <v>0</v>
      </c>
      <c r="Y43">
        <f t="shared" si="3"/>
        <v>0.10332041914012059</v>
      </c>
      <c r="Z43">
        <f t="shared" si="4"/>
        <v>0</v>
      </c>
    </row>
    <row r="44" spans="1:26">
      <c r="A44">
        <v>2015</v>
      </c>
      <c r="B44">
        <v>230674.28099329618</v>
      </c>
      <c r="C44">
        <v>0.59579238032291482</v>
      </c>
      <c r="D44">
        <v>0.64607864077990695</v>
      </c>
      <c r="E44">
        <v>-7.5736717968086102</v>
      </c>
      <c r="F44">
        <v>8.5054999527901062E-2</v>
      </c>
      <c r="G44">
        <v>0.30030477999905586</v>
      </c>
      <c r="H44">
        <v>0.10174541899537341</v>
      </c>
      <c r="I44">
        <v>0.20854546312907218</v>
      </c>
      <c r="J44">
        <v>0.50866725804928736</v>
      </c>
      <c r="K44">
        <v>121.25924039278627</v>
      </c>
      <c r="L44">
        <v>1528.6989099499999</v>
      </c>
      <c r="M44">
        <v>2256.0856203029998</v>
      </c>
      <c r="N44">
        <v>1444.9931935290001</v>
      </c>
      <c r="O44">
        <v>0</v>
      </c>
      <c r="P44">
        <v>5.7529540819999996</v>
      </c>
      <c r="Q44">
        <v>0</v>
      </c>
      <c r="R44">
        <v>1</v>
      </c>
      <c r="S44">
        <v>1</v>
      </c>
      <c r="T44">
        <v>1</v>
      </c>
      <c r="U44">
        <f t="shared" si="5"/>
        <v>29.198547463648545</v>
      </c>
      <c r="V44">
        <f t="shared" si="0"/>
        <v>43.091823143006422</v>
      </c>
      <c r="W44">
        <f t="shared" si="1"/>
        <v>27.599746471517783</v>
      </c>
      <c r="X44">
        <f t="shared" si="2"/>
        <v>0</v>
      </c>
      <c r="Y44">
        <f t="shared" si="3"/>
        <v>0.10988292182726929</v>
      </c>
      <c r="Z44">
        <f t="shared" si="4"/>
        <v>0</v>
      </c>
    </row>
    <row r="45" spans="1:26">
      <c r="A45">
        <v>2016</v>
      </c>
      <c r="B45">
        <v>230114.18541911035</v>
      </c>
      <c r="C45">
        <v>0.60414036813137195</v>
      </c>
      <c r="D45">
        <v>0.65943703785076246</v>
      </c>
      <c r="E45">
        <v>-7.2545737616169017</v>
      </c>
      <c r="F45">
        <v>9.5102300821077304E-2</v>
      </c>
      <c r="G45">
        <v>0.2806687309672472</v>
      </c>
      <c r="H45">
        <v>8.6585242796174272E-2</v>
      </c>
      <c r="I45">
        <v>0.21016524406749088</v>
      </c>
      <c r="J45">
        <v>0.49495433637101821</v>
      </c>
      <c r="K45">
        <v>121.40108400252619</v>
      </c>
      <c r="L45">
        <v>2991.1626124149998</v>
      </c>
      <c r="M45">
        <v>1790.1868124069999</v>
      </c>
      <c r="N45">
        <v>1130.7646506379999</v>
      </c>
      <c r="O45">
        <v>0</v>
      </c>
      <c r="P45">
        <v>4.8806796889999999</v>
      </c>
      <c r="Q45">
        <v>0</v>
      </c>
      <c r="R45">
        <v>1</v>
      </c>
      <c r="S45">
        <v>1</v>
      </c>
      <c r="T45">
        <v>1</v>
      </c>
      <c r="U45">
        <f t="shared" si="5"/>
        <v>50.552057863699716</v>
      </c>
      <c r="V45">
        <f t="shared" si="0"/>
        <v>30.255000832122931</v>
      </c>
      <c r="W45">
        <f t="shared" si="1"/>
        <v>19.110455517203267</v>
      </c>
      <c r="X45">
        <f t="shared" si="2"/>
        <v>0</v>
      </c>
      <c r="Y45">
        <f t="shared" si="3"/>
        <v>8.2485786974085235E-2</v>
      </c>
      <c r="Z45">
        <f t="shared" si="4"/>
        <v>0</v>
      </c>
    </row>
    <row r="46" spans="1:26">
      <c r="A46">
        <v>2017</v>
      </c>
      <c r="B46">
        <v>229758.4534331075</v>
      </c>
      <c r="C46">
        <v>0.62497218121144704</v>
      </c>
      <c r="D46">
        <v>0.65973001421781718</v>
      </c>
      <c r="E46">
        <v>-7.2156482960865524</v>
      </c>
      <c r="F46">
        <v>0.10051705935888364</v>
      </c>
      <c r="G46">
        <v>0.27854671498533778</v>
      </c>
      <c r="H46">
        <v>8.922785000808979E-2</v>
      </c>
      <c r="I46">
        <v>0.20073649509556102</v>
      </c>
      <c r="J46">
        <v>0.49396549418545821</v>
      </c>
      <c r="K46">
        <v>121.33562331883914</v>
      </c>
      <c r="L46">
        <v>4766.7464707999998</v>
      </c>
      <c r="M46">
        <v>1337.2906881259998</v>
      </c>
      <c r="N46">
        <v>1043.916051485</v>
      </c>
      <c r="O46">
        <v>0</v>
      </c>
      <c r="P46">
        <v>6.0783853499999996</v>
      </c>
      <c r="Q46">
        <v>0</v>
      </c>
      <c r="R46">
        <v>1</v>
      </c>
      <c r="S46">
        <v>1</v>
      </c>
      <c r="T46">
        <v>1</v>
      </c>
      <c r="U46">
        <f t="shared" si="5"/>
        <v>66.630212726827423</v>
      </c>
      <c r="V46">
        <f t="shared" si="0"/>
        <v>18.692826139017736</v>
      </c>
      <c r="W46">
        <f t="shared" si="1"/>
        <v>14.591996659667464</v>
      </c>
      <c r="X46">
        <f t="shared" si="2"/>
        <v>0</v>
      </c>
      <c r="Y46">
        <f t="shared" si="3"/>
        <v>8.4964474487387573E-2</v>
      </c>
      <c r="Z46">
        <f t="shared" si="4"/>
        <v>0</v>
      </c>
    </row>
    <row r="47" spans="1:26">
      <c r="A47">
        <v>2018</v>
      </c>
      <c r="B47">
        <v>220775.36155815655</v>
      </c>
      <c r="C47">
        <v>0.63450974762253187</v>
      </c>
      <c r="D47">
        <v>0.65220202643562575</v>
      </c>
      <c r="E47">
        <v>-7.3901167702999215</v>
      </c>
      <c r="F47">
        <v>0.10821225310899776</v>
      </c>
      <c r="G47">
        <v>0.27844639477596939</v>
      </c>
      <c r="H47">
        <v>9.8398077368324816E-2</v>
      </c>
      <c r="I47">
        <v>0.19821556327724951</v>
      </c>
      <c r="J47">
        <v>0.48325102057424996</v>
      </c>
      <c r="K47">
        <v>121.68405468178486</v>
      </c>
      <c r="L47">
        <v>6315.3976468230003</v>
      </c>
      <c r="M47">
        <v>1007.184941318</v>
      </c>
      <c r="N47">
        <v>695.81357861799995</v>
      </c>
      <c r="O47">
        <v>0</v>
      </c>
      <c r="P47">
        <v>5.7206008769999999</v>
      </c>
      <c r="Q47">
        <v>0</v>
      </c>
      <c r="R47">
        <v>1</v>
      </c>
      <c r="S47">
        <v>1</v>
      </c>
      <c r="T47">
        <v>1</v>
      </c>
      <c r="U47">
        <f t="shared" si="5"/>
        <v>78.705206189111721</v>
      </c>
      <c r="V47">
        <f t="shared" si="0"/>
        <v>12.551972640531858</v>
      </c>
      <c r="W47">
        <f t="shared" si="1"/>
        <v>8.6715285777551685</v>
      </c>
      <c r="X47">
        <f t="shared" si="2"/>
        <v>0</v>
      </c>
      <c r="Y47">
        <f t="shared" si="3"/>
        <v>7.1292592601258434E-2</v>
      </c>
      <c r="Z47">
        <f t="shared" si="4"/>
        <v>0</v>
      </c>
    </row>
    <row r="48" spans="1:26">
      <c r="A48">
        <v>2019</v>
      </c>
      <c r="B48">
        <v>216802.35264970185</v>
      </c>
      <c r="C48">
        <v>0.64972410346854825</v>
      </c>
      <c r="D48">
        <v>0.63706552863861654</v>
      </c>
      <c r="E48">
        <v>-7.4340202401948412</v>
      </c>
      <c r="F48">
        <v>0.111168245569833</v>
      </c>
      <c r="G48">
        <v>0.29390151937767695</v>
      </c>
      <c r="H48">
        <v>8.1428020843201498E-2</v>
      </c>
      <c r="I48">
        <v>0.18997107583774248</v>
      </c>
      <c r="J48">
        <v>0.49421166036785091</v>
      </c>
      <c r="K48">
        <v>122.0237481313512</v>
      </c>
      <c r="L48">
        <v>7973.7528039629997</v>
      </c>
      <c r="M48">
        <v>800.49837612900001</v>
      </c>
      <c r="N48">
        <v>630.69137775399997</v>
      </c>
      <c r="O48">
        <v>0</v>
      </c>
      <c r="P48">
        <v>6.728343604</v>
      </c>
      <c r="Q48">
        <v>0</v>
      </c>
      <c r="R48">
        <v>1</v>
      </c>
      <c r="S48">
        <v>1</v>
      </c>
      <c r="T48">
        <v>1</v>
      </c>
      <c r="U48">
        <f t="shared" si="5"/>
        <v>84.721967942318628</v>
      </c>
      <c r="V48">
        <f t="shared" si="0"/>
        <v>8.5053800171197231</v>
      </c>
      <c r="W48">
        <f t="shared" si="1"/>
        <v>6.7011626772546116</v>
      </c>
      <c r="X48">
        <f t="shared" si="2"/>
        <v>0</v>
      </c>
      <c r="Y48">
        <f t="shared" si="3"/>
        <v>7.1489363307034079E-2</v>
      </c>
      <c r="Z48">
        <f t="shared" si="4"/>
        <v>0</v>
      </c>
    </row>
    <row r="49" spans="1:26">
      <c r="A49">
        <v>2020</v>
      </c>
      <c r="B49">
        <v>203920.3373035804</v>
      </c>
      <c r="C49">
        <v>0.65712947549687961</v>
      </c>
      <c r="D49">
        <v>0.63966877366721564</v>
      </c>
      <c r="E49">
        <v>-7.5339847169405152</v>
      </c>
      <c r="F49">
        <v>0.11227856066585354</v>
      </c>
      <c r="G49">
        <v>0.27174960211379828</v>
      </c>
      <c r="H49">
        <v>0.11308897478653944</v>
      </c>
      <c r="I49">
        <v>0.19296848676185691</v>
      </c>
      <c r="J49">
        <v>0.50171245246466278</v>
      </c>
      <c r="K49">
        <v>122.36467259812018</v>
      </c>
      <c r="L49">
        <v>9127.1491095810015</v>
      </c>
      <c r="M49">
        <v>653.00454992699997</v>
      </c>
      <c r="N49">
        <v>483.34053301900002</v>
      </c>
      <c r="O49">
        <v>0</v>
      </c>
      <c r="P49">
        <v>6.3172200490000003</v>
      </c>
      <c r="Q49">
        <v>0</v>
      </c>
      <c r="R49">
        <v>1</v>
      </c>
      <c r="S49">
        <v>1</v>
      </c>
      <c r="T49">
        <v>1</v>
      </c>
      <c r="U49">
        <f t="shared" si="5"/>
        <v>88.873580467156955</v>
      </c>
      <c r="V49">
        <f t="shared" si="0"/>
        <v>6.3584862826921693</v>
      </c>
      <c r="W49">
        <f t="shared" si="1"/>
        <v>4.7064207277177497</v>
      </c>
      <c r="X49">
        <f t="shared" si="2"/>
        <v>0</v>
      </c>
      <c r="Y49">
        <f t="shared" si="3"/>
        <v>6.1512522433120671E-2</v>
      </c>
      <c r="Z49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Schnidman, Max</cp:lastModifiedBy>
  <dcterms:modified xsi:type="dcterms:W3CDTF">2022-11-10T16:44:27Z</dcterms:modified>
</cp:coreProperties>
</file>